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ayane +\2025\Mrcuytner\Shinararutyun\7. Qarashen-norogum\Hraver 25-25\"/>
    </mc:Choice>
  </mc:AlternateContent>
  <bookViews>
    <workbookView xWindow="0" yWindow="0" windowWidth="28800" windowHeight="12330"/>
  </bookViews>
  <sheets>
    <sheet name="ԾԱՎԱԼ՚ ՀԱ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5" i="1" l="1"/>
  <c r="G204" i="1"/>
  <c r="G202" i="1"/>
  <c r="G200" i="1"/>
  <c r="G199" i="1"/>
  <c r="G196" i="1"/>
  <c r="G195" i="1"/>
  <c r="G194" i="1"/>
  <c r="G192" i="1"/>
  <c r="G191" i="1"/>
  <c r="G190" i="1"/>
  <c r="G189" i="1"/>
  <c r="G193" i="1" s="1"/>
  <c r="G187" i="1"/>
  <c r="G183" i="1"/>
  <c r="G182" i="1"/>
  <c r="G181" i="1"/>
  <c r="G179" i="1"/>
  <c r="G176" i="1"/>
  <c r="G173" i="1"/>
  <c r="G172" i="1"/>
  <c r="G171" i="1"/>
  <c r="G170" i="1"/>
  <c r="G169" i="1"/>
  <c r="G180" i="1" s="1"/>
  <c r="G167" i="1"/>
  <c r="G166" i="1"/>
  <c r="G165" i="1"/>
  <c r="G164" i="1"/>
  <c r="G163" i="1"/>
  <c r="G162" i="1"/>
  <c r="G168" i="1" s="1"/>
  <c r="G156" i="1"/>
  <c r="G152" i="1"/>
  <c r="G151" i="1"/>
  <c r="G147" i="1"/>
  <c r="G146" i="1"/>
  <c r="G145" i="1"/>
  <c r="G144" i="1"/>
  <c r="G143" i="1"/>
  <c r="G142" i="1"/>
  <c r="G141" i="1"/>
  <c r="G138" i="1"/>
  <c r="G137" i="1"/>
  <c r="G161" i="1" s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35" i="1" s="1"/>
  <c r="G108" i="1"/>
  <c r="G107" i="1"/>
  <c r="G106" i="1"/>
  <c r="G105" i="1"/>
  <c r="G104" i="1"/>
  <c r="G103" i="1"/>
  <c r="G102" i="1"/>
  <c r="G101" i="1"/>
  <c r="G100" i="1"/>
  <c r="G99" i="1"/>
  <c r="G98" i="1"/>
  <c r="G93" i="1"/>
  <c r="G97" i="1" s="1"/>
  <c r="G89" i="1"/>
  <c r="G85" i="1"/>
  <c r="G81" i="1"/>
  <c r="G77" i="1"/>
  <c r="G73" i="1"/>
  <c r="G69" i="1"/>
  <c r="G65" i="1"/>
  <c r="G61" i="1"/>
  <c r="G57" i="1"/>
  <c r="G55" i="1"/>
  <c r="G54" i="1"/>
  <c r="G53" i="1"/>
  <c r="E52" i="1"/>
  <c r="G52" i="1" s="1"/>
  <c r="G56" i="1" s="1"/>
  <c r="G51" i="1"/>
  <c r="G49" i="1"/>
  <c r="G48" i="1"/>
  <c r="G47" i="1"/>
  <c r="G46" i="1"/>
  <c r="E45" i="1"/>
  <c r="G45" i="1" s="1"/>
  <c r="G50" i="1" s="1"/>
  <c r="G44" i="1"/>
  <c r="G42" i="1"/>
  <c r="G40" i="1"/>
  <c r="G38" i="1"/>
  <c r="G37" i="1"/>
  <c r="G35" i="1"/>
  <c r="G30" i="1"/>
  <c r="G29" i="1"/>
  <c r="G28" i="1"/>
  <c r="G34" i="1" s="1"/>
  <c r="E25" i="1"/>
  <c r="G25" i="1" s="1"/>
  <c r="G27" i="1" s="1"/>
  <c r="G23" i="1"/>
  <c r="G22" i="1"/>
  <c r="G21" i="1"/>
  <c r="G19" i="1"/>
  <c r="G17" i="1"/>
  <c r="G16" i="1"/>
  <c r="G14" i="1"/>
  <c r="G13" i="1"/>
  <c r="G12" i="1"/>
  <c r="G11" i="1"/>
  <c r="G10" i="1"/>
  <c r="G15" i="1" s="1"/>
  <c r="G206" i="1" l="1"/>
  <c r="G208" i="1" l="1"/>
  <c r="G207" i="1"/>
</calcChain>
</file>

<file path=xl/sharedStrings.xml><?xml version="1.0" encoding="utf-8"?>
<sst xmlns="http://schemas.openxmlformats.org/spreadsheetml/2006/main" count="377" uniqueCount="239">
  <si>
    <r>
      <t xml:space="preserve">ՍՅՈՒՆԻՔԻ ՄԱՐԶԻ  ՏԵՂ ՀԱՄԱՅՆՔԻ ՔԱՐԱՇԵՆ ԳՅՈՒՂԻ ԿՐԹԱՀԱՄԱԼԻՐԻ ՎԵՐԱՆՈՐՈԳՄԱՆ   ՆԱԽԱԳԾԱՆԱԽԱՀԱՇՎԱՅԻՆ ՓԱՍՏԱԹՂԹԵՐԻ ԿԱԶՄՈՒՄ                                                                                                                                                                                                   </t>
    </r>
    <r>
      <rPr>
        <b/>
        <i/>
        <sz val="9"/>
        <rFont val="Arial LatArm"/>
        <family val="2"/>
      </rPr>
      <t xml:space="preserve">                                                                                                                                           </t>
    </r>
  </si>
  <si>
    <t>Ծավալաթերթ նախահաշիվ 1</t>
  </si>
  <si>
    <t>հ/հ</t>
  </si>
  <si>
    <t xml:space="preserve">Հիմնավո-րում </t>
  </si>
  <si>
    <t xml:space="preserve">Աշխատանքների անվանումը                   </t>
  </si>
  <si>
    <t xml:space="preserve">Չափի միավոր </t>
  </si>
  <si>
    <t xml:space="preserve">Քանակ </t>
  </si>
  <si>
    <t xml:space="preserve">Միավորի ընդ.արժեք /հազար դրամ/ </t>
  </si>
  <si>
    <t xml:space="preserve">Ընդհանուր արժեք   /հազար դրամ/ </t>
  </si>
  <si>
    <t xml:space="preserve">Ð³Ù³ßÇÝ³ñ³ñ³Ï³Ý ³ßË³ï³ÝùÝ»ñ  </t>
  </si>
  <si>
    <r>
      <t>Քանդման</t>
    </r>
    <r>
      <rPr>
        <b/>
        <sz val="9"/>
        <rFont val="Arial LatArm"/>
        <family val="2"/>
      </rPr>
      <t xml:space="preserve"> </t>
    </r>
    <r>
      <rPr>
        <b/>
        <sz val="9"/>
        <rFont val="Arial"/>
        <family val="2"/>
        <charset val="204"/>
      </rPr>
      <t>աշխատանքներ</t>
    </r>
    <r>
      <rPr>
        <b/>
        <sz val="9"/>
        <rFont val="Arial LatArm"/>
        <family val="2"/>
      </rPr>
      <t xml:space="preserve">                         </t>
    </r>
  </si>
  <si>
    <t>23-172</t>
  </si>
  <si>
    <t xml:space="preserve"> Պատուհանների քանդում պատուհանագոգերով                                                      </t>
  </si>
  <si>
    <t>մ ²</t>
  </si>
  <si>
    <t>23-174</t>
  </si>
  <si>
    <t xml:space="preserve"> դռներ իապամոնտաժում                                             </t>
  </si>
  <si>
    <t>P7-47</t>
  </si>
  <si>
    <t>լուսամուտագոգերի ապամոնտաժում</t>
  </si>
  <si>
    <t>գմ</t>
  </si>
  <si>
    <t>11-223</t>
  </si>
  <si>
    <r>
      <t>Գաջի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սվաղի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քանդում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պատերից</t>
    </r>
    <r>
      <rPr>
        <sz val="9"/>
        <rFont val="Arial LatArm"/>
        <family val="2"/>
      </rPr>
      <t xml:space="preserve">                                   </t>
    </r>
  </si>
  <si>
    <r>
      <t>մ</t>
    </r>
    <r>
      <rPr>
        <vertAlign val="superscript"/>
        <sz val="9"/>
        <rFont val="Arial LatArm"/>
        <family val="2"/>
      </rPr>
      <t>2</t>
    </r>
  </si>
  <si>
    <r>
      <t xml:space="preserve">23-228
</t>
    </r>
    <r>
      <rPr>
        <sz val="9"/>
        <rFont val="Arial"/>
        <family val="2"/>
        <charset val="204"/>
      </rPr>
      <t>գնաց</t>
    </r>
    <r>
      <rPr>
        <sz val="9"/>
        <rFont val="Arial LatArm"/>
        <family val="2"/>
      </rPr>
      <t xml:space="preserve"> 3</t>
    </r>
  </si>
  <si>
    <r>
      <t>Շին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աղբի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հավաքում</t>
    </r>
    <r>
      <rPr>
        <sz val="9"/>
        <rFont val="Arial LatArm"/>
        <family val="2"/>
      </rPr>
      <t>,</t>
    </r>
    <r>
      <rPr>
        <sz val="9"/>
        <rFont val="Arial"/>
        <family val="2"/>
        <charset val="204"/>
      </rPr>
      <t>դուրս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բերում</t>
    </r>
    <r>
      <rPr>
        <sz val="9"/>
        <rFont val="Arial LatArm"/>
        <family val="2"/>
      </rPr>
      <t xml:space="preserve">, </t>
    </r>
    <r>
      <rPr>
        <sz val="9"/>
        <rFont val="Arial"/>
        <family val="2"/>
        <charset val="204"/>
      </rPr>
      <t>բարձում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ա</t>
    </r>
    <r>
      <rPr>
        <sz val="9"/>
        <rFont val="Arial LatArm"/>
        <family val="2"/>
      </rPr>
      <t>/</t>
    </r>
    <r>
      <rPr>
        <sz val="9"/>
        <rFont val="Arial"/>
        <family val="2"/>
        <charset val="204"/>
      </rPr>
      <t>ինքնաթափ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մեքենաների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վրա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և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տեղափոխում</t>
    </r>
    <r>
      <rPr>
        <sz val="9"/>
        <rFont val="Arial LatArm"/>
        <family val="2"/>
      </rPr>
      <t xml:space="preserve"> 7</t>
    </r>
    <r>
      <rPr>
        <sz val="9"/>
        <rFont val="Arial"/>
        <family val="2"/>
        <charset val="204"/>
      </rPr>
      <t>կմ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հեռ</t>
    </r>
    <r>
      <rPr>
        <sz val="9"/>
        <rFont val="Arial LatArm"/>
        <family val="2"/>
      </rPr>
      <t>.</t>
    </r>
    <r>
      <rPr>
        <sz val="9"/>
        <rFont val="Arial"/>
        <family val="2"/>
        <charset val="204"/>
      </rPr>
      <t>վրա</t>
    </r>
    <r>
      <rPr>
        <sz val="9"/>
        <rFont val="Arial LatArm"/>
        <family val="2"/>
      </rPr>
      <t xml:space="preserve">                                             </t>
    </r>
  </si>
  <si>
    <t>տ</t>
  </si>
  <si>
    <r>
      <t>Բացվածքներ</t>
    </r>
    <r>
      <rPr>
        <b/>
        <sz val="9"/>
        <rFont val="Arial LatArm"/>
        <family val="2"/>
      </rPr>
      <t xml:space="preserve">                                       </t>
    </r>
  </si>
  <si>
    <r>
      <t>ինֆ</t>
    </r>
    <r>
      <rPr>
        <sz val="9"/>
        <rFont val="Arial LatArm"/>
        <family val="2"/>
      </rPr>
      <t>.</t>
    </r>
    <r>
      <rPr>
        <sz val="9"/>
        <rFont val="Arial"/>
        <family val="2"/>
        <charset val="204"/>
      </rPr>
      <t>տեղ</t>
    </r>
    <r>
      <rPr>
        <sz val="9"/>
        <rFont val="Arial LatArm"/>
        <family val="2"/>
      </rPr>
      <t xml:space="preserve">.   </t>
    </r>
  </si>
  <si>
    <r>
      <t>Մետաղապլաստե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բլոկով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սպիտակ</t>
    </r>
    <r>
      <rPr>
        <sz val="9"/>
        <rFont val="Arial LatArm"/>
        <family val="2"/>
      </rPr>
      <t xml:space="preserve"> 60</t>
    </r>
    <r>
      <rPr>
        <sz val="9"/>
        <rFont val="Arial"/>
        <family val="2"/>
        <charset val="204"/>
      </rPr>
      <t>մմ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հաստ</t>
    </r>
    <r>
      <rPr>
        <sz val="9"/>
        <rFont val="Arial LatArm"/>
        <family val="2"/>
      </rPr>
      <t>.</t>
    </r>
    <r>
      <rPr>
        <sz val="9"/>
        <rFont val="Arial"/>
        <family val="2"/>
        <charset val="204"/>
      </rPr>
      <t>ապակեփաթեթով</t>
    </r>
    <r>
      <rPr>
        <sz val="9"/>
        <rFont val="Arial LatArm"/>
        <family val="2"/>
      </rPr>
      <t xml:space="preserve"> 4+4 </t>
    </r>
    <r>
      <rPr>
        <sz val="9"/>
        <rFont val="Arial"/>
        <family val="2"/>
        <charset val="204"/>
      </rPr>
      <t>պատուհանների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տեղադրում</t>
    </r>
    <r>
      <rPr>
        <sz val="9"/>
        <rFont val="Arial LatArm"/>
        <family val="2"/>
      </rPr>
      <t xml:space="preserve"> /</t>
    </r>
    <r>
      <rPr>
        <sz val="9"/>
        <rFont val="Arial"/>
        <family val="2"/>
        <charset val="204"/>
      </rPr>
      <t>բացվող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մաս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արտերկիր</t>
    </r>
    <r>
      <rPr>
        <sz val="9"/>
        <rFont val="Arial LatArm"/>
        <family val="2"/>
      </rPr>
      <t xml:space="preserve">/                                             </t>
    </r>
  </si>
  <si>
    <t>E15-262</t>
  </si>
  <si>
    <t>Լուսամուտագոգերի հարթեցման շերտի պատրաստում ցեմենտ-ավազե սվաղով, հաստությունը մոտ 10 մմ</t>
  </si>
  <si>
    <r>
      <t>մ</t>
    </r>
    <r>
      <rPr>
        <sz val="9"/>
        <rFont val="Arial LatArm"/>
        <family val="2"/>
      </rPr>
      <t>2</t>
    </r>
  </si>
  <si>
    <t>E15-78</t>
  </si>
  <si>
    <r>
      <t>.350</t>
    </r>
    <r>
      <rPr>
        <sz val="9"/>
        <rFont val="Arial"/>
        <family val="2"/>
        <charset val="204"/>
      </rPr>
      <t>մմ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լայնությամբ</t>
    </r>
    <r>
      <rPr>
        <sz val="9"/>
        <rFont val="Arial LatArm"/>
        <family val="2"/>
      </rPr>
      <t>350</t>
    </r>
    <r>
      <rPr>
        <sz val="9"/>
        <rFont val="Arial"/>
        <family val="2"/>
        <charset val="204"/>
      </rPr>
      <t>մմ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հաստ</t>
    </r>
    <r>
      <rPr>
        <sz val="9"/>
        <rFont val="Arial LatArm"/>
        <family val="2"/>
      </rPr>
      <t>.</t>
    </r>
    <r>
      <rPr>
        <sz val="9"/>
        <rFont val="Arial"/>
        <family val="2"/>
        <charset val="204"/>
      </rPr>
      <t>սպիտակ</t>
    </r>
    <r>
      <rPr>
        <sz val="9"/>
        <rFont val="Arial LatArm"/>
        <family val="2"/>
      </rPr>
      <t xml:space="preserve">             </t>
    </r>
    <r>
      <rPr>
        <sz val="9"/>
        <rFont val="Arial"/>
        <family val="2"/>
        <charset val="204"/>
      </rPr>
      <t>պատուհանագոգերի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տեղադրում</t>
    </r>
    <r>
      <rPr>
        <sz val="9"/>
        <rFont val="Arial LatArm"/>
        <family val="2"/>
      </rPr>
      <t xml:space="preserve">                                                      </t>
    </r>
    <r>
      <rPr>
        <sz val="9"/>
        <rFont val="Times New Roman"/>
        <family val="1"/>
        <charset val="204"/>
      </rPr>
      <t>Установка</t>
    </r>
    <r>
      <rPr>
        <sz val="9"/>
        <rFont val="Arial LatArm"/>
        <family val="2"/>
      </rPr>
      <t xml:space="preserve"> </t>
    </r>
    <r>
      <rPr>
        <sz val="9"/>
        <rFont val="Times New Roman"/>
        <family val="1"/>
        <charset val="204"/>
      </rPr>
      <t>харыжных</t>
    </r>
    <r>
      <rPr>
        <sz val="9"/>
        <rFont val="Arial LatArm"/>
        <family val="2"/>
      </rPr>
      <t xml:space="preserve"> </t>
    </r>
    <r>
      <rPr>
        <sz val="9"/>
        <rFont val="Times New Roman"/>
        <family val="1"/>
        <charset val="204"/>
      </rPr>
      <t>подоконникож</t>
    </r>
    <r>
      <rPr>
        <sz val="9"/>
        <rFont val="Arial LatArm"/>
        <family val="2"/>
      </rPr>
      <t xml:space="preserve"> </t>
    </r>
    <r>
      <rPr>
        <sz val="9"/>
        <rFont val="Times New Roman"/>
        <family val="1"/>
        <charset val="204"/>
      </rPr>
      <t>шир</t>
    </r>
    <r>
      <rPr>
        <sz val="9"/>
        <rFont val="Arial LatArm"/>
        <family val="2"/>
      </rPr>
      <t>. 350</t>
    </r>
    <r>
      <rPr>
        <sz val="9"/>
        <rFont val="Times New Roman"/>
        <family val="1"/>
        <charset val="204"/>
      </rPr>
      <t>мм</t>
    </r>
    <r>
      <rPr>
        <sz val="9"/>
        <rFont val="Arial LatArm"/>
        <family val="2"/>
      </rPr>
      <t xml:space="preserve"> </t>
    </r>
    <r>
      <rPr>
        <sz val="9"/>
        <rFont val="Times New Roman"/>
        <family val="1"/>
        <charset val="204"/>
      </rPr>
      <t>толщ</t>
    </r>
    <r>
      <rPr>
        <sz val="9"/>
        <rFont val="Arial LatArm"/>
        <family val="2"/>
      </rPr>
      <t>. 50</t>
    </r>
    <r>
      <rPr>
        <sz val="9"/>
        <rFont val="Times New Roman"/>
        <family val="1"/>
        <charset val="204"/>
      </rPr>
      <t>мм</t>
    </r>
  </si>
  <si>
    <r>
      <t>ինֆ</t>
    </r>
    <r>
      <rPr>
        <sz val="9"/>
        <rFont val="Arial LatArm"/>
        <family val="2"/>
      </rPr>
      <t>.</t>
    </r>
    <r>
      <rPr>
        <sz val="9"/>
        <rFont val="Arial"/>
        <family val="2"/>
        <charset val="204"/>
      </rPr>
      <t>տեղ</t>
    </r>
    <r>
      <rPr>
        <sz val="9"/>
        <rFont val="Arial LatArm"/>
        <family val="2"/>
      </rPr>
      <t xml:space="preserve">.    </t>
    </r>
  </si>
  <si>
    <r>
      <t>Պատուհանագոգեր</t>
    </r>
    <r>
      <rPr>
        <sz val="9"/>
        <rFont val="Arial LatArm"/>
        <family val="2"/>
      </rPr>
      <t xml:space="preserve">  350</t>
    </r>
    <r>
      <rPr>
        <sz val="9"/>
        <rFont val="Arial"/>
        <family val="2"/>
        <charset val="204"/>
      </rPr>
      <t>մմ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հաստ</t>
    </r>
    <r>
      <rPr>
        <sz val="9"/>
        <rFont val="Arial LatArm"/>
        <family val="2"/>
      </rPr>
      <t>.</t>
    </r>
    <r>
      <rPr>
        <sz val="9"/>
        <rFont val="Arial"/>
        <family val="2"/>
        <charset val="204"/>
      </rPr>
      <t>սպիտակ</t>
    </r>
    <r>
      <rPr>
        <sz val="9"/>
        <rFont val="Arial LatArm"/>
        <family val="2"/>
      </rPr>
      <t xml:space="preserve">            </t>
    </r>
  </si>
  <si>
    <r>
      <t>գծմ</t>
    </r>
    <r>
      <rPr>
        <sz val="9"/>
        <rFont val="Arial LatArm"/>
        <family val="2"/>
      </rPr>
      <t xml:space="preserve">              </t>
    </r>
  </si>
  <si>
    <r>
      <t>ինֆ</t>
    </r>
    <r>
      <rPr>
        <sz val="9"/>
        <rFont val="Arial LatArm"/>
        <family val="2"/>
      </rPr>
      <t>.</t>
    </r>
    <r>
      <rPr>
        <sz val="9"/>
        <rFont val="Arial"/>
        <family val="2"/>
        <charset val="204"/>
      </rPr>
      <t>տեղ</t>
    </r>
    <r>
      <rPr>
        <sz val="9"/>
        <rFont val="Arial LatArm"/>
        <family val="2"/>
      </rPr>
      <t xml:space="preserve">.     </t>
    </r>
  </si>
  <si>
    <r>
      <t xml:space="preserve"> </t>
    </r>
    <r>
      <rPr>
        <sz val="9"/>
        <rFont val="Arial"/>
        <family val="2"/>
        <charset val="204"/>
      </rPr>
      <t>Ալյումինե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դռների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տեղադրում</t>
    </r>
    <r>
      <rPr>
        <sz val="9"/>
        <rFont val="Arial LatArm"/>
        <family val="2"/>
      </rPr>
      <t xml:space="preserve">                                                                  </t>
    </r>
  </si>
  <si>
    <t>11-188</t>
  </si>
  <si>
    <t xml:space="preserve">Շեպերի գաջի սվաղ բարձրորակ                               </t>
  </si>
  <si>
    <t>14-418</t>
  </si>
  <si>
    <r>
      <t>Շեպերի</t>
    </r>
    <r>
      <rPr>
        <sz val="9"/>
        <rFont val="Arial LatArm"/>
        <family val="2"/>
      </rPr>
      <t xml:space="preserve">  </t>
    </r>
    <r>
      <rPr>
        <sz val="9"/>
        <rFont val="Arial"/>
        <family val="2"/>
        <charset val="204"/>
      </rPr>
      <t>բարձրորակ</t>
    </r>
    <r>
      <rPr>
        <sz val="9"/>
        <rFont val="Arial LatArm"/>
        <family val="2"/>
      </rPr>
      <t xml:space="preserve">  </t>
    </r>
    <r>
      <rPr>
        <sz val="9"/>
        <rFont val="Arial"/>
        <family val="2"/>
        <charset val="204"/>
      </rPr>
      <t>ներկում</t>
    </r>
    <r>
      <rPr>
        <sz val="9"/>
        <rFont val="Arial LatArm"/>
        <family val="2"/>
      </rPr>
      <t xml:space="preserve">    </t>
    </r>
    <r>
      <rPr>
        <sz val="9"/>
        <rFont val="Arial"/>
        <family val="2"/>
        <charset val="204"/>
      </rPr>
      <t>կիսափայլուն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լատեքսային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ներկով</t>
    </r>
    <r>
      <rPr>
        <sz val="9"/>
        <rFont val="Arial LatArm"/>
        <family val="2"/>
      </rPr>
      <t xml:space="preserve"> /</t>
    </r>
    <r>
      <rPr>
        <sz val="9"/>
        <rFont val="Arial"/>
        <family val="2"/>
        <charset val="204"/>
      </rPr>
      <t>ՇԵՆ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կամ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համարժեք</t>
    </r>
    <r>
      <rPr>
        <sz val="9"/>
        <rFont val="Arial LatArm"/>
        <family val="2"/>
      </rPr>
      <t xml:space="preserve">/                                                              </t>
    </r>
  </si>
  <si>
    <r>
      <t>Հատակներ</t>
    </r>
    <r>
      <rPr>
        <b/>
        <sz val="9"/>
        <rFont val="Arial LatArm"/>
        <family val="2"/>
      </rPr>
      <t xml:space="preserve">                                             </t>
    </r>
  </si>
  <si>
    <t>Р5-42</t>
  </si>
  <si>
    <t xml:space="preserve"> շրիշակների ապամոնտաժում                                               </t>
  </si>
  <si>
    <t>23-164-1</t>
  </si>
  <si>
    <r>
      <t>Վինիլային հատակի քանդում</t>
    </r>
    <r>
      <rPr>
        <sz val="9"/>
        <rFont val="Arial LatArm"/>
        <family val="2"/>
      </rPr>
      <t xml:space="preserve">                                     </t>
    </r>
    <r>
      <rPr>
        <sz val="9"/>
        <rFont val="Arial"/>
        <family val="2"/>
        <charset val="204"/>
      </rPr>
      <t xml:space="preserve"> </t>
    </r>
  </si>
  <si>
    <t>11-201</t>
  </si>
  <si>
    <r>
      <t>Մարզադահլիճի վինիլային</t>
    </r>
    <r>
      <rPr>
        <sz val="9"/>
        <rFont val="GHEA Grapalat"/>
        <family val="3"/>
        <charset val="204"/>
      </rPr>
      <t xml:space="preserve"> </t>
    </r>
    <r>
      <rPr>
        <sz val="9"/>
        <rFont val="Arial"/>
        <family val="2"/>
        <charset val="204"/>
      </rPr>
      <t>հակաստատիկ</t>
    </r>
    <r>
      <rPr>
        <sz val="9"/>
        <rFont val="GHEA Grapalat"/>
        <family val="3"/>
        <charset val="204"/>
      </rPr>
      <t xml:space="preserve"> 2</t>
    </r>
    <r>
      <rPr>
        <sz val="9"/>
        <rFont val="Arial"/>
        <family val="2"/>
        <charset val="204"/>
      </rPr>
      <t>մմ</t>
    </r>
    <r>
      <rPr>
        <sz val="9"/>
        <rFont val="GHEA Grapalat"/>
        <family val="3"/>
        <charset val="204"/>
      </rPr>
      <t xml:space="preserve"> </t>
    </r>
    <r>
      <rPr>
        <sz val="9"/>
        <rFont val="Arial"/>
        <family val="2"/>
        <charset val="204"/>
      </rPr>
      <t>հաստ</t>
    </r>
    <r>
      <rPr>
        <sz val="9"/>
        <rFont val="GHEA Grapalat"/>
        <family val="3"/>
        <charset val="204"/>
      </rPr>
      <t xml:space="preserve">. </t>
    </r>
    <r>
      <rPr>
        <sz val="9"/>
        <rFont val="Arial"/>
        <family val="2"/>
        <charset val="204"/>
      </rPr>
      <t>Հոմոդեն</t>
    </r>
    <r>
      <rPr>
        <sz val="9"/>
        <rFont val="GHEA Grapalat"/>
        <family val="3"/>
        <charset val="204"/>
      </rPr>
      <t xml:space="preserve"> </t>
    </r>
    <r>
      <rPr>
        <sz val="9"/>
        <rFont val="Arial"/>
        <family val="2"/>
        <charset val="204"/>
      </rPr>
      <t>հատակների</t>
    </r>
    <r>
      <rPr>
        <sz val="9"/>
        <rFont val="GHEA Grapalat"/>
        <family val="3"/>
        <charset val="204"/>
      </rPr>
      <t xml:space="preserve"> </t>
    </r>
    <r>
      <rPr>
        <sz val="9"/>
        <rFont val="Arial"/>
        <family val="2"/>
        <charset val="204"/>
      </rPr>
      <t>իրականացում</t>
    </r>
    <r>
      <rPr>
        <sz val="9"/>
        <rFont val="GHEA Grapalat"/>
        <family val="3"/>
        <charset val="204"/>
      </rPr>
      <t xml:space="preserve"> </t>
    </r>
    <r>
      <rPr>
        <sz val="9"/>
        <rFont val="Arial"/>
        <family val="2"/>
        <charset val="204"/>
      </rPr>
      <t>նախաշերտի</t>
    </r>
    <r>
      <rPr>
        <sz val="9"/>
        <rFont val="GHEA Grapalat"/>
        <family val="3"/>
        <charset val="204"/>
      </rPr>
      <t>,</t>
    </r>
    <r>
      <rPr>
        <sz val="9"/>
        <rFont val="Arial"/>
        <family val="2"/>
        <charset val="204"/>
      </rPr>
      <t>սոսնձի</t>
    </r>
    <r>
      <rPr>
        <sz val="9"/>
        <rFont val="GHEA Grapalat"/>
        <family val="3"/>
        <charset val="204"/>
      </rPr>
      <t xml:space="preserve">, </t>
    </r>
    <r>
      <rPr>
        <sz val="9"/>
        <rFont val="Arial"/>
        <family val="2"/>
        <charset val="204"/>
      </rPr>
      <t>շրիշակների</t>
    </r>
    <r>
      <rPr>
        <sz val="9"/>
        <rFont val="GHEA Grapalat"/>
        <family val="3"/>
        <charset val="204"/>
      </rPr>
      <t xml:space="preserve">  </t>
    </r>
    <r>
      <rPr>
        <sz val="9"/>
        <rFont val="Arial"/>
        <family val="2"/>
        <charset val="204"/>
      </rPr>
      <t>հետ</t>
    </r>
    <r>
      <rPr>
        <sz val="9"/>
        <rFont val="GHEA Grapalat"/>
        <family val="3"/>
        <charset val="204"/>
      </rPr>
      <t xml:space="preserve"> </t>
    </r>
    <r>
      <rPr>
        <sz val="9"/>
        <rFont val="Arial"/>
        <family val="2"/>
        <charset val="204"/>
      </rPr>
      <t>միասին</t>
    </r>
    <r>
      <rPr>
        <sz val="9"/>
        <rFont val="GHEA Grapalat"/>
        <family val="3"/>
        <charset val="204"/>
      </rPr>
      <t xml:space="preserve">                                                  </t>
    </r>
  </si>
  <si>
    <r>
      <t xml:space="preserve">
Ù</t>
    </r>
    <r>
      <rPr>
        <vertAlign val="superscript"/>
        <sz val="9"/>
        <rFont val="Arial LatArm"/>
        <family val="2"/>
      </rPr>
      <t xml:space="preserve">2
</t>
    </r>
  </si>
  <si>
    <r>
      <t>Ներքին</t>
    </r>
    <r>
      <rPr>
        <b/>
        <sz val="9"/>
        <rFont val="Arial LatArm"/>
        <family val="2"/>
      </rPr>
      <t xml:space="preserve"> </t>
    </r>
    <r>
      <rPr>
        <b/>
        <sz val="9"/>
        <rFont val="Arial"/>
        <family val="2"/>
        <charset val="204"/>
      </rPr>
      <t>հարդարման</t>
    </r>
    <r>
      <rPr>
        <b/>
        <sz val="9"/>
        <rFont val="Arial LatArm"/>
        <family val="2"/>
      </rPr>
      <t xml:space="preserve"> </t>
    </r>
    <r>
      <rPr>
        <b/>
        <sz val="9"/>
        <rFont val="Arial"/>
        <family val="2"/>
        <charset val="204"/>
      </rPr>
      <t>աշխատանքներ</t>
    </r>
    <r>
      <rPr>
        <b/>
        <sz val="9"/>
        <rFont val="Arial LatArm"/>
        <family val="2"/>
      </rPr>
      <t xml:space="preserve">  
</t>
    </r>
  </si>
  <si>
    <t>11-178</t>
  </si>
  <si>
    <r>
      <t>Պատերի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լավորակ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գաջի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սվաղի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իրականացում</t>
    </r>
    <r>
      <rPr>
        <sz val="9"/>
        <rFont val="Arial LatArm"/>
        <family val="2"/>
      </rPr>
      <t xml:space="preserve">                            </t>
    </r>
  </si>
  <si>
    <r>
      <t xml:space="preserve">14-320 </t>
    </r>
    <r>
      <rPr>
        <sz val="9"/>
        <rFont val="Arial"/>
        <family val="2"/>
        <charset val="204"/>
      </rPr>
      <t>վեր</t>
    </r>
  </si>
  <si>
    <t>Պատերի և առաստաղի  հին սոսնձաներկի մաքրում</t>
  </si>
  <si>
    <t>P11-47</t>
  </si>
  <si>
    <r>
      <t>Պատերի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հարդարարական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շերտի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հղկում</t>
    </r>
    <r>
      <rPr>
        <sz val="9"/>
        <rFont val="Arial LatArm"/>
        <family val="2"/>
      </rPr>
      <t>-</t>
    </r>
    <r>
      <rPr>
        <sz val="9"/>
        <rFont val="Arial"/>
        <family val="2"/>
        <charset val="204"/>
      </rPr>
      <t>հարթեցում</t>
    </r>
    <r>
      <rPr>
        <sz val="9"/>
        <rFont val="Arial LatArm"/>
        <family val="2"/>
      </rPr>
      <t xml:space="preserve">, </t>
    </r>
    <r>
      <rPr>
        <sz val="9"/>
        <rFont val="Arial"/>
        <family val="2"/>
        <charset val="204"/>
      </rPr>
      <t>նոր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գրունտի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շերտի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պատրաստում</t>
    </r>
    <r>
      <rPr>
        <sz val="9"/>
        <rFont val="Arial LatArm"/>
        <family val="2"/>
      </rPr>
      <t xml:space="preserve">, </t>
    </r>
    <r>
      <rPr>
        <sz val="9"/>
        <rFont val="Arial"/>
        <family val="2"/>
        <charset val="204"/>
      </rPr>
      <t>ներառյալ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շեպույթները</t>
    </r>
    <r>
      <rPr>
        <sz val="9"/>
        <rFont val="Arial LatArm"/>
        <family val="2"/>
      </rPr>
      <t xml:space="preserve">, </t>
    </r>
  </si>
  <si>
    <t>E15-661</t>
  </si>
  <si>
    <r>
      <t>առաստաղի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բոլոր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կարերը</t>
    </r>
    <r>
      <rPr>
        <sz val="9"/>
        <rFont val="Arial LatArm"/>
        <family val="2"/>
      </rPr>
      <t xml:space="preserve">, 
</t>
    </r>
    <r>
      <rPr>
        <sz val="9"/>
        <rFont val="Arial"/>
        <family val="2"/>
        <charset val="204"/>
      </rPr>
      <t>եզրային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և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վնասված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հատվածների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ծեփամածկում</t>
    </r>
    <r>
      <rPr>
        <sz val="9"/>
        <rFont val="Arial LatArm"/>
        <family val="2"/>
      </rPr>
      <t xml:space="preserve">, </t>
    </r>
    <r>
      <rPr>
        <sz val="9"/>
        <rFont val="Arial"/>
        <family val="2"/>
        <charset val="204"/>
      </rPr>
      <t>ամբողջ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մակերեսով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ներկում</t>
    </r>
    <r>
      <rPr>
        <sz val="9"/>
        <rFont val="Arial LatArm"/>
        <family val="2"/>
      </rPr>
      <t xml:space="preserve"> (</t>
    </r>
    <r>
      <rPr>
        <sz val="9"/>
        <rFont val="Arial"/>
        <family val="2"/>
        <charset val="204"/>
      </rPr>
      <t>երկու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շերտ</t>
    </r>
    <r>
      <rPr>
        <sz val="9"/>
        <rFont val="Arial LatArm"/>
        <family val="2"/>
      </rPr>
      <t xml:space="preserve">) </t>
    </r>
    <r>
      <rPr>
        <sz val="9"/>
        <rFont val="Arial"/>
        <family val="2"/>
        <charset val="204"/>
      </rPr>
      <t>լատեքսային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ներկով</t>
    </r>
    <r>
      <rPr>
        <sz val="9"/>
        <rFont val="Arial LatArm"/>
        <family val="2"/>
      </rPr>
      <t xml:space="preserve"> (</t>
    </r>
    <r>
      <rPr>
        <sz val="9"/>
        <rFont val="Arial"/>
        <family val="2"/>
        <charset val="204"/>
      </rPr>
      <t>ներկի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գրունտի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վրայից</t>
    </r>
    <r>
      <rPr>
        <sz val="9"/>
        <rFont val="Arial LatArm"/>
        <family val="2"/>
      </rPr>
      <t xml:space="preserve">), </t>
    </r>
    <r>
      <rPr>
        <sz val="9"/>
        <rFont val="Arial"/>
        <family val="2"/>
        <charset val="204"/>
      </rPr>
      <t>բարելավված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որակի</t>
    </r>
    <r>
      <rPr>
        <sz val="9"/>
        <rFont val="Arial LatArm"/>
        <family val="2"/>
      </rPr>
      <t xml:space="preserve">, </t>
    </r>
    <r>
      <rPr>
        <sz val="9"/>
        <rFont val="Arial"/>
        <family val="2"/>
        <charset val="204"/>
      </rPr>
      <t>առանց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ծեփամածկման</t>
    </r>
    <r>
      <rPr>
        <sz val="9"/>
        <rFont val="Arial LatArm"/>
        <family val="2"/>
      </rPr>
      <t xml:space="preserve"> (</t>
    </r>
    <r>
      <rPr>
        <sz val="9"/>
        <rFont val="Arial"/>
        <family val="2"/>
        <charset val="204"/>
      </rPr>
      <t>բացի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պտուտակներով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ձգման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կետերից</t>
    </r>
    <r>
      <rPr>
        <sz val="9"/>
        <rFont val="Arial LatArm"/>
        <family val="2"/>
      </rPr>
      <t xml:space="preserve">), </t>
    </r>
    <r>
      <rPr>
        <sz val="9"/>
        <rFont val="Arial"/>
        <family val="2"/>
        <charset val="204"/>
      </rPr>
      <t>գույնը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ըստ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նախագծի</t>
    </r>
  </si>
  <si>
    <r>
      <t>Պատերի</t>
    </r>
    <r>
      <rPr>
        <sz val="9"/>
        <rFont val="Arial LatArm"/>
        <family val="2"/>
      </rPr>
      <t xml:space="preserve">  </t>
    </r>
    <r>
      <rPr>
        <sz val="9"/>
        <rFont val="Arial"/>
        <family val="2"/>
        <charset val="204"/>
      </rPr>
      <t>և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առաստաղի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լավորակ</t>
    </r>
    <r>
      <rPr>
        <sz val="9"/>
        <rFont val="Arial LatArm"/>
        <family val="2"/>
      </rPr>
      <t xml:space="preserve">  </t>
    </r>
    <r>
      <rPr>
        <sz val="9"/>
        <rFont val="Arial"/>
        <family val="2"/>
        <charset val="204"/>
      </rPr>
      <t>ներկում</t>
    </r>
    <r>
      <rPr>
        <sz val="9"/>
        <rFont val="Arial LatArm"/>
        <family val="2"/>
      </rPr>
      <t xml:space="preserve">    </t>
    </r>
    <r>
      <rPr>
        <sz val="9"/>
        <rFont val="Arial"/>
        <family val="2"/>
        <charset val="204"/>
      </rPr>
      <t>կիսափայլուն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լատեքսային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ներկով</t>
    </r>
    <r>
      <rPr>
        <sz val="9"/>
        <rFont val="Arial LatArm"/>
        <family val="2"/>
      </rPr>
      <t xml:space="preserve"> /</t>
    </r>
    <r>
      <rPr>
        <sz val="9"/>
        <rFont val="Arial"/>
        <family val="2"/>
        <charset val="204"/>
      </rPr>
      <t>ՇԵՆ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կամ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համարժեք</t>
    </r>
    <r>
      <rPr>
        <sz val="9"/>
        <rFont val="Arial LatArm"/>
        <family val="2"/>
      </rPr>
      <t xml:space="preserve">/                                           </t>
    </r>
  </si>
  <si>
    <r>
      <t>մարզադահլիճի</t>
    </r>
    <r>
      <rPr>
        <b/>
        <sz val="9"/>
        <rFont val="GHEA Grapalat"/>
        <family val="3"/>
        <charset val="204"/>
      </rPr>
      <t xml:space="preserve"> </t>
    </r>
    <r>
      <rPr>
        <b/>
        <sz val="9"/>
        <rFont val="Arial"/>
        <family val="2"/>
        <charset val="204"/>
      </rPr>
      <t>պատուհանների</t>
    </r>
    <r>
      <rPr>
        <b/>
        <sz val="9"/>
        <rFont val="GHEA Grapalat"/>
        <family val="3"/>
        <charset val="204"/>
      </rPr>
      <t xml:space="preserve"> </t>
    </r>
    <r>
      <rPr>
        <b/>
        <sz val="9"/>
        <rFont val="Arial"/>
        <family val="2"/>
        <charset val="204"/>
      </rPr>
      <t>ցանց</t>
    </r>
    <r>
      <rPr>
        <b/>
        <sz val="9"/>
        <rFont val="GHEA Grapalat"/>
        <family val="3"/>
        <charset val="204"/>
      </rPr>
      <t xml:space="preserve">                                                            </t>
    </r>
  </si>
  <si>
    <t>25-5</t>
  </si>
  <si>
    <t xml:space="preserve">Մեաղական կարկասի մոնտաժում /անկյունակ  50*50*5 և դյուբել/ </t>
  </si>
  <si>
    <t>կգ</t>
  </si>
  <si>
    <t xml:space="preserve">ինֆ.տեղ       </t>
  </si>
  <si>
    <t>Անկյունակ 50*50*5</t>
  </si>
  <si>
    <t>գծմ</t>
  </si>
  <si>
    <t>ինֆ.տեղ       .</t>
  </si>
  <si>
    <t xml:space="preserve">դյուբել 6*40 </t>
  </si>
  <si>
    <t xml:space="preserve">հատ </t>
  </si>
  <si>
    <t xml:space="preserve">շուկա </t>
  </si>
  <si>
    <t xml:space="preserve">Ֆուտբոլի դարպասի ցանց 7,2*2,5  D=4mm </t>
  </si>
  <si>
    <t>հատ</t>
  </si>
  <si>
    <t>33-763</t>
  </si>
  <si>
    <r>
      <t>Մետաղական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մասերի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ներկում</t>
    </r>
    <r>
      <rPr>
        <sz val="9"/>
        <rFont val="Arial LatArm"/>
        <family val="2"/>
      </rPr>
      <t xml:space="preserve">                           </t>
    </r>
  </si>
  <si>
    <r>
      <t>մարզադահլիճի</t>
    </r>
    <r>
      <rPr>
        <b/>
        <sz val="9"/>
        <rFont val="GHEA Grapalat"/>
        <family val="3"/>
        <charset val="204"/>
      </rPr>
      <t xml:space="preserve"> </t>
    </r>
    <r>
      <rPr>
        <b/>
        <sz val="9"/>
        <rFont val="Arial"/>
        <family val="2"/>
        <charset val="204"/>
      </rPr>
      <t>առաստաղի</t>
    </r>
    <r>
      <rPr>
        <b/>
        <sz val="9"/>
        <rFont val="GHEA Grapalat"/>
        <family val="3"/>
        <charset val="204"/>
      </rPr>
      <t xml:space="preserve"> </t>
    </r>
    <r>
      <rPr>
        <b/>
        <sz val="9"/>
        <rFont val="Arial"/>
        <family val="2"/>
        <charset val="204"/>
      </rPr>
      <t>ցանց</t>
    </r>
    <r>
      <rPr>
        <b/>
        <sz val="9"/>
        <rFont val="GHEA Grapalat"/>
        <family val="3"/>
        <charset val="204"/>
      </rPr>
      <t xml:space="preserve"> </t>
    </r>
  </si>
  <si>
    <t xml:space="preserve"> ցանցի ամրացում  առաստաղին                            </t>
  </si>
  <si>
    <r>
      <t>մ</t>
    </r>
    <r>
      <rPr>
        <vertAlign val="superscript"/>
        <sz val="9"/>
        <rFont val="Sylfaen"/>
        <family val="1"/>
        <charset val="204"/>
      </rPr>
      <t>2</t>
    </r>
  </si>
  <si>
    <t>Մարտկոցների մետաղական քողաարկիչների պատրաստում և տեղադորում/անկյունակ  50*50*5 և դյուբել</t>
  </si>
  <si>
    <t xml:space="preserve">Անկյունակ 50*50*5 </t>
  </si>
  <si>
    <t xml:space="preserve">դյուբել 6*40  </t>
  </si>
  <si>
    <t>հատ              штук</t>
  </si>
  <si>
    <t xml:space="preserve">7,2*2,5  D=4mm ցանցի արժեքը                               </t>
  </si>
  <si>
    <r>
      <t>Ü»ñùÇÝ ¿É»Ïïñ³Éáõë³íáñáõÃÛ³Ý Ù³ë/</t>
    </r>
    <r>
      <rPr>
        <b/>
        <sz val="10"/>
        <rFont val="Arial LatArm"/>
        <family val="2"/>
      </rPr>
      <t xml:space="preserve">                    </t>
    </r>
    <r>
      <rPr>
        <b/>
        <u/>
        <sz val="10"/>
        <rFont val="Times New Roman"/>
        <family val="1"/>
        <charset val="204"/>
      </rPr>
      <t>Внутренная</t>
    </r>
    <r>
      <rPr>
        <b/>
        <u/>
        <sz val="10"/>
        <rFont val="Arial LatArm"/>
        <family val="2"/>
      </rPr>
      <t xml:space="preserve"> </t>
    </r>
    <r>
      <rPr>
        <b/>
        <u/>
        <sz val="10"/>
        <rFont val="Times New Roman"/>
        <family val="1"/>
        <charset val="204"/>
      </rPr>
      <t>электроснабжение</t>
    </r>
  </si>
  <si>
    <t>8-603-1</t>
  </si>
  <si>
    <r>
      <t xml:space="preserve">Èº¸ Éáõë³ñÓ³Ï                                            </t>
    </r>
    <r>
      <rPr>
        <sz val="10"/>
        <rFont val="Times New Roman"/>
        <family val="1"/>
        <charset val="204"/>
      </rPr>
      <t>р</t>
    </r>
    <r>
      <rPr>
        <sz val="10"/>
        <rFont val="Arial LatArm"/>
        <family val="2"/>
      </rPr>
      <t xml:space="preserve"> 160W/ </t>
    </r>
    <r>
      <rPr>
        <sz val="10"/>
        <rFont val="Times New Roman"/>
        <family val="1"/>
        <charset val="204"/>
      </rPr>
      <t>герм</t>
    </r>
    <r>
      <rPr>
        <sz val="10"/>
        <rFont val="Arial LatArm"/>
        <family val="2"/>
      </rPr>
      <t>./ 18400lm 4000K Ra&gt;80 IP65 /Gheenly-LED SL-RAY-160W-NW-AN/</t>
    </r>
  </si>
  <si>
    <t>Ñ³ï</t>
  </si>
  <si>
    <r>
      <t xml:space="preserve">Èº¸ ïÇåÇ Éáõë³ïáõÝ»ñÇ                          32W/ </t>
    </r>
    <r>
      <rPr>
        <sz val="10"/>
        <rFont val="Times New Roman"/>
        <family val="1"/>
        <charset val="204"/>
      </rPr>
      <t>герм</t>
    </r>
    <r>
      <rPr>
        <sz val="10"/>
        <rFont val="Arial LatArm"/>
        <family val="2"/>
      </rPr>
      <t>./3720 lm 4000K Ra&gt;80 IP65 /Lighting  Tecnologies-ARCTIC OPL ECO LED -1200TN/</t>
    </r>
  </si>
  <si>
    <r>
      <t xml:space="preserve">Èº¸ ïÇåÇ Éáõë³ïáõÝ»ñÇ                          30W/ </t>
    </r>
    <r>
      <rPr>
        <sz val="10"/>
        <rFont val="Times New Roman"/>
        <family val="1"/>
        <charset val="204"/>
      </rPr>
      <t>герм</t>
    </r>
    <r>
      <rPr>
        <sz val="10"/>
        <rFont val="Arial LatArm"/>
        <family val="2"/>
      </rPr>
      <t>.2615 lm 4000K Ra&gt;80 IP54 /Lighting  Tecnologies-ALD  UNI LED EM -1200 4000K/</t>
    </r>
  </si>
  <si>
    <r>
      <t xml:space="preserve">Èº¸ ïÇåÇ Éáõë³ïáõÝ»ñÇ                         12W/ </t>
    </r>
    <r>
      <rPr>
        <sz val="10"/>
        <rFont val="Times New Roman"/>
        <family val="1"/>
        <charset val="204"/>
      </rPr>
      <t>герм</t>
    </r>
    <r>
      <rPr>
        <sz val="10"/>
        <rFont val="Arial LatArm"/>
        <family val="2"/>
      </rPr>
      <t>.708 lm 3000K Ra&gt;80 IP54 /Lighting  Tecnologies-ACQUA C 12/</t>
    </r>
  </si>
  <si>
    <r>
      <t xml:space="preserve">Èº¸ ïÇåÇ Éáõë³ïáõÝ»ñÇ                          19W/ </t>
    </r>
    <r>
      <rPr>
        <sz val="10"/>
        <rFont val="Times New Roman"/>
        <family val="1"/>
        <charset val="204"/>
      </rPr>
      <t>герм</t>
    </r>
    <r>
      <rPr>
        <sz val="10"/>
        <rFont val="Arial LatArm"/>
        <family val="2"/>
      </rPr>
      <t>.1713 lm 4000K Ra&gt;80 IP20 /Lighting  Tecnologies-COLIBRI DL 19LED 4000K/</t>
    </r>
  </si>
  <si>
    <t>Èº¸ íÃ³ñ³ÛÇÝ Éáõë³ïáõÝ»ñÇ                           5.6W / .68 lm 4000K IP40 /Lighting  Tecnologies-I-BRILL 4021-6-LED BL /</t>
  </si>
  <si>
    <t>8-591-7</t>
  </si>
  <si>
    <t xml:space="preserve">ì³ñ¹³ÏÝ»ñÇ ï»Õ³¹ñáõÙ        </t>
  </si>
  <si>
    <t>8-591-2</t>
  </si>
  <si>
    <r>
      <t xml:space="preserve">Ø»Ïëï»ÕÝ³íáñ ³Ýç³ïÇãÝ»ñÇ ï»Õ³¹ñáõÙ </t>
    </r>
    <r>
      <rPr>
        <sz val="10"/>
        <rFont val="Arial"/>
        <family val="2"/>
        <charset val="204"/>
      </rPr>
      <t>փակ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հաղորդագծի</t>
    </r>
    <r>
      <rPr>
        <sz val="10"/>
        <rFont val="Arial LatArm"/>
        <family val="2"/>
      </rPr>
      <t xml:space="preserve">  </t>
    </r>
  </si>
  <si>
    <t>ßáõÏ³</t>
  </si>
  <si>
    <t>îáõ÷»ñ ³Ýç³ïÇãÝ»ñÇ »õ í³ñ¹³ÏÝ»ñÇ ï»Õ³¹ñÙ³Ý Ñ³Ù³ñ</t>
  </si>
  <si>
    <r>
      <t>Մոնտաժի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բաժանման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տուփ</t>
    </r>
    <r>
      <rPr>
        <sz val="10"/>
        <rFont val="Arial LatArm"/>
        <family val="2"/>
      </rPr>
      <t xml:space="preserve">              </t>
    </r>
  </si>
  <si>
    <r>
      <t>Հրդեհային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ազդարարում</t>
    </r>
    <r>
      <rPr>
        <b/>
        <sz val="10"/>
        <rFont val="Arial LatArm"/>
        <family val="2"/>
      </rPr>
      <t xml:space="preserve">                     
</t>
    </r>
  </si>
  <si>
    <t>10-744-6</t>
  </si>
  <si>
    <r>
      <t>Լուսաձայնի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համակցված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անվտանգության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ազդասարք</t>
    </r>
    <r>
      <rPr>
        <sz val="10"/>
        <rFont val="Arial LatArm"/>
        <family val="2"/>
      </rPr>
      <t xml:space="preserve">  </t>
    </r>
    <r>
      <rPr>
        <sz val="10"/>
        <rFont val="Times New Roman"/>
        <family val="1"/>
        <charset val="204"/>
      </rPr>
      <t>ОПОП</t>
    </r>
    <r>
      <rPr>
        <sz val="10"/>
        <rFont val="Arial LatArm"/>
        <family val="2"/>
      </rPr>
      <t xml:space="preserve"> 124</t>
    </r>
    <r>
      <rPr>
        <sz val="10"/>
        <rFont val="Times New Roman"/>
        <family val="1"/>
        <charset val="204"/>
      </rPr>
      <t>прот</t>
    </r>
    <r>
      <rPr>
        <sz val="10"/>
        <rFont val="Arial LatArm"/>
        <family val="2"/>
      </rPr>
      <t xml:space="preserve">. R3                                            </t>
    </r>
  </si>
  <si>
    <r>
      <t>հատ</t>
    </r>
    <r>
      <rPr>
        <sz val="10"/>
        <rFont val="Arial LatArm"/>
        <family val="2"/>
      </rPr>
      <t xml:space="preserve">              </t>
    </r>
  </si>
  <si>
    <t>10-743-2</t>
  </si>
  <si>
    <r>
      <t>Ծխի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օպտիկական</t>
    </r>
    <r>
      <rPr>
        <sz val="10"/>
        <rFont val="Arial LatArm"/>
        <family val="2"/>
      </rPr>
      <t xml:space="preserve"> -</t>
    </r>
    <r>
      <rPr>
        <sz val="10"/>
        <rFont val="Arial"/>
        <family val="2"/>
        <charset val="204"/>
      </rPr>
      <t>էլեկտրոնային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անալոգային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հասցեական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ազդարկիչ</t>
    </r>
    <r>
      <rPr>
        <sz val="10"/>
        <rFont val="Arial LatArm"/>
        <family val="2"/>
      </rPr>
      <t xml:space="preserve">
 </t>
    </r>
    <r>
      <rPr>
        <sz val="10"/>
        <rFont val="Times New Roman"/>
        <family val="1"/>
        <charset val="204"/>
      </rPr>
      <t>ИП</t>
    </r>
    <r>
      <rPr>
        <sz val="10"/>
        <rFont val="Arial LatArm"/>
        <family val="2"/>
      </rPr>
      <t xml:space="preserve"> 212-64
</t>
    </r>
  </si>
  <si>
    <r>
      <t>Ծխի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օպտիկական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գծային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միադիրքային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դետեկտոր</t>
    </r>
    <r>
      <rPr>
        <sz val="10"/>
        <rFont val="Arial LatArm"/>
        <family val="2"/>
      </rPr>
      <t xml:space="preserve">
 </t>
    </r>
    <r>
      <rPr>
        <sz val="10"/>
        <rFont val="Times New Roman"/>
        <family val="1"/>
        <charset val="204"/>
      </rPr>
      <t>ИП</t>
    </r>
    <r>
      <rPr>
        <sz val="10"/>
        <rFont val="Arial LatArm"/>
        <family val="2"/>
      </rPr>
      <t xml:space="preserve"> 212-52</t>
    </r>
    <r>
      <rPr>
        <sz val="10"/>
        <rFont val="Times New Roman"/>
        <family val="1"/>
        <charset val="204"/>
      </rPr>
      <t>М</t>
    </r>
    <r>
      <rPr>
        <sz val="10"/>
        <rFont val="Arial LatArm"/>
        <family val="2"/>
      </rPr>
      <t xml:space="preserve">
</t>
    </r>
  </si>
  <si>
    <r>
      <t>Առավելագույն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դիֆերենցիալ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ջերմային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հրդեհային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դետեկտոր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անալոգային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հասցեական</t>
    </r>
    <r>
      <rPr>
        <sz val="10"/>
        <rFont val="Arial LatArm"/>
        <family val="2"/>
      </rPr>
      <t xml:space="preserve"> </t>
    </r>
    <r>
      <rPr>
        <sz val="10"/>
        <rFont val="Times New Roman"/>
        <family val="1"/>
        <charset val="204"/>
      </rPr>
      <t>ИП</t>
    </r>
    <r>
      <rPr>
        <sz val="10"/>
        <rFont val="Arial LatArm"/>
        <family val="2"/>
      </rPr>
      <t xml:space="preserve">101-29-PR
</t>
    </r>
  </si>
  <si>
    <r>
      <t>շուկա</t>
    </r>
    <r>
      <rPr>
        <sz val="10"/>
        <rFont val="Arial LatArm"/>
        <family val="2"/>
      </rPr>
      <t xml:space="preserve"> </t>
    </r>
  </si>
  <si>
    <r>
      <t>Հրդեհի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ձեռքի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ազդասարք</t>
    </r>
    <r>
      <rPr>
        <sz val="10"/>
        <rFont val="Arial LatArm"/>
        <family val="2"/>
      </rPr>
      <t xml:space="preserve">  </t>
    </r>
    <r>
      <rPr>
        <sz val="10"/>
        <rFont val="Times New Roman"/>
        <family val="1"/>
        <charset val="204"/>
      </rPr>
      <t>ИП</t>
    </r>
    <r>
      <rPr>
        <sz val="10"/>
        <rFont val="Arial LatArm"/>
        <family val="2"/>
      </rPr>
      <t xml:space="preserve">P-513-11
</t>
    </r>
  </si>
  <si>
    <t>8-409-1</t>
  </si>
  <si>
    <r>
      <t>Ազդանշանային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համակարգերի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սիմետրիկ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մալուխ</t>
    </r>
    <r>
      <rPr>
        <sz val="10"/>
        <rFont val="Arial LatArm"/>
        <family val="2"/>
      </rPr>
      <t xml:space="preserve">     </t>
    </r>
    <r>
      <rPr>
        <sz val="10"/>
        <rFont val="Times New Roman"/>
        <family val="1"/>
        <charset val="204"/>
      </rPr>
      <t>КПСВВ</t>
    </r>
    <r>
      <rPr>
        <sz val="10"/>
        <rFont val="Arial LatArm"/>
        <family val="2"/>
      </rPr>
      <t xml:space="preserve"> </t>
    </r>
    <r>
      <rPr>
        <sz val="10"/>
        <rFont val="Times New Roman"/>
        <family val="1"/>
        <charset val="204"/>
      </rPr>
      <t>нг</t>
    </r>
    <r>
      <rPr>
        <sz val="10"/>
        <rFont val="Arial LatArm"/>
        <family val="2"/>
      </rPr>
      <t xml:space="preserve"> /</t>
    </r>
    <r>
      <rPr>
        <sz val="10"/>
        <rFont val="Times New Roman"/>
        <family val="1"/>
        <charset val="204"/>
      </rPr>
      <t>А</t>
    </r>
    <r>
      <rPr>
        <sz val="10"/>
        <rFont val="Arial LatArm"/>
        <family val="2"/>
      </rPr>
      <t xml:space="preserve">/ - LS 1x2x0.5
</t>
    </r>
  </si>
  <si>
    <r>
      <t>գծմ</t>
    </r>
    <r>
      <rPr>
        <sz val="10"/>
        <rFont val="Arial LatArm"/>
        <family val="2"/>
      </rPr>
      <t xml:space="preserve">                   </t>
    </r>
  </si>
  <si>
    <r>
      <t>Ազդանշանային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համակարգերի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սիմետրիկ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մալուխ</t>
    </r>
    <r>
      <rPr>
        <sz val="10"/>
        <rFont val="Arial LatArm"/>
        <family val="2"/>
      </rPr>
      <t xml:space="preserve">     </t>
    </r>
    <r>
      <rPr>
        <sz val="10"/>
        <rFont val="Times New Roman"/>
        <family val="1"/>
        <charset val="204"/>
      </rPr>
      <t>КПСВВ</t>
    </r>
    <r>
      <rPr>
        <sz val="10"/>
        <rFont val="Arial LatArm"/>
        <family val="2"/>
      </rPr>
      <t xml:space="preserve"> </t>
    </r>
    <r>
      <rPr>
        <sz val="10"/>
        <rFont val="Times New Roman"/>
        <family val="1"/>
        <charset val="204"/>
      </rPr>
      <t>нг</t>
    </r>
    <r>
      <rPr>
        <sz val="10"/>
        <rFont val="Arial LatArm"/>
        <family val="2"/>
      </rPr>
      <t xml:space="preserve"> /</t>
    </r>
    <r>
      <rPr>
        <sz val="10"/>
        <rFont val="Times New Roman"/>
        <family val="1"/>
        <charset val="204"/>
      </rPr>
      <t>А</t>
    </r>
    <r>
      <rPr>
        <sz val="10"/>
        <rFont val="Arial LatArm"/>
        <family val="2"/>
      </rPr>
      <t xml:space="preserve">/ - LS 1x2x1.5
</t>
    </r>
  </si>
  <si>
    <r>
      <t>Ինտեւֆեյսի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սիմետրիկ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մալուխ</t>
    </r>
    <r>
      <rPr>
        <sz val="10"/>
        <rFont val="Arial LatArm"/>
        <family val="2"/>
      </rPr>
      <t xml:space="preserve">     FTP-3</t>
    </r>
    <r>
      <rPr>
        <sz val="10"/>
        <rFont val="Times New Roman"/>
        <family val="1"/>
        <charset val="204"/>
      </rPr>
      <t>нг</t>
    </r>
    <r>
      <rPr>
        <sz val="10"/>
        <rFont val="Arial LatArm"/>
        <family val="2"/>
      </rPr>
      <t xml:space="preserve"> /</t>
    </r>
    <r>
      <rPr>
        <sz val="10"/>
        <rFont val="Times New Roman"/>
        <family val="1"/>
        <charset val="204"/>
      </rPr>
      <t>А</t>
    </r>
    <r>
      <rPr>
        <sz val="10"/>
        <rFont val="Arial LatArm"/>
        <family val="2"/>
      </rPr>
      <t xml:space="preserve">/-FRLS 2x2x0.52
</t>
    </r>
  </si>
  <si>
    <t>8-418-1</t>
  </si>
  <si>
    <r>
      <t>Խողովակ</t>
    </r>
    <r>
      <rPr>
        <sz val="10"/>
        <rFont val="Arial LatArm"/>
        <family val="2"/>
      </rPr>
      <t xml:space="preserve">  d=20 PVX 
 </t>
    </r>
  </si>
  <si>
    <t>23-46</t>
  </si>
  <si>
    <r>
      <t>Անցքերի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բացում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պատերում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 xml:space="preserve">20
</t>
    </r>
  </si>
  <si>
    <r>
      <t>Ջեռուցում</t>
    </r>
    <r>
      <rPr>
        <b/>
        <sz val="10"/>
        <rFont val="Arial LatArm"/>
        <family val="2"/>
      </rPr>
      <t xml:space="preserve">                                             </t>
    </r>
  </si>
  <si>
    <r>
      <t>շուկաինֆ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տեղ</t>
    </r>
    <r>
      <rPr>
        <sz val="10"/>
        <rFont val="Arial LatArm"/>
        <family val="2"/>
      </rPr>
      <t xml:space="preserve">.                 </t>
    </r>
  </si>
  <si>
    <r>
      <t>Ալյումինե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մարտկոցների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 xml:space="preserve">ապամոնտաժում </t>
    </r>
    <r>
      <rPr>
        <sz val="10"/>
        <rFont val="Arial LatArm"/>
        <family val="2"/>
      </rPr>
      <t>H=500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                                                           </t>
    </r>
  </si>
  <si>
    <t>էկմ</t>
  </si>
  <si>
    <t>18-112</t>
  </si>
  <si>
    <r>
      <t>Ալյումինե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մարտկոցների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տեղադրում</t>
    </r>
    <r>
      <rPr>
        <sz val="10"/>
        <rFont val="Arial LatArm"/>
        <family val="2"/>
      </rPr>
      <t xml:space="preserve"> H=500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                                                           </t>
    </r>
  </si>
  <si>
    <r>
      <t>ինֆ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տեղ</t>
    </r>
    <r>
      <rPr>
        <sz val="10"/>
        <rFont val="Arial LatArm"/>
        <family val="2"/>
      </rPr>
      <t xml:space="preserve">.                 </t>
    </r>
  </si>
  <si>
    <r>
      <t>Ա</t>
    </r>
    <r>
      <rPr>
        <sz val="10"/>
        <rFont val="Arial LatArm"/>
        <family val="2"/>
      </rPr>
      <t>ÉÛáõÙÇÝ» ç»éáõóÙ³Ý Ù³ñïÏáóÝ»ñÇ ³ñÅ»ùÁ                              H=500ÙÙ</t>
    </r>
  </si>
  <si>
    <t>սեկցիա</t>
  </si>
  <si>
    <t>16-231</t>
  </si>
  <si>
    <r>
      <t>Պոլիպրոպիլենային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խողովակներ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ալյումինե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շերտով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>32*5,4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լվացումով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փորձարկում</t>
    </r>
    <r>
      <rPr>
        <sz val="10"/>
        <rFont val="Arial LatArm"/>
        <family val="2"/>
      </rPr>
      <t xml:space="preserve">                          </t>
    </r>
  </si>
  <si>
    <r>
      <t>Պոլիպրոպիլենային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խողովակներ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ալյումինե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շերտով</t>
    </r>
    <r>
      <rPr>
        <sz val="10"/>
        <rFont val="Arial LatArm"/>
        <family val="2"/>
      </rPr>
      <t xml:space="preserve">  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>25*4,2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լվացումով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փորձարկում</t>
    </r>
    <r>
      <rPr>
        <sz val="10"/>
        <rFont val="Arial LatArm"/>
        <family val="2"/>
      </rPr>
      <t xml:space="preserve"> </t>
    </r>
  </si>
  <si>
    <r>
      <t>Պոլիպրոպիլենային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խողովակներ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ալյումինե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շերտով</t>
    </r>
    <r>
      <rPr>
        <sz val="10"/>
        <rFont val="Arial LatArm"/>
        <family val="2"/>
      </rPr>
      <t xml:space="preserve">  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>20*3,4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լվացումով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փորձարկում</t>
    </r>
    <r>
      <rPr>
        <sz val="10"/>
        <rFont val="Arial LatArm"/>
        <family val="2"/>
      </rPr>
      <t xml:space="preserve">                                     </t>
    </r>
  </si>
  <si>
    <r>
      <t>Պոլիպրոպիլենային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խողովակներ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ալյումինե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շերտով</t>
    </r>
    <r>
      <rPr>
        <sz val="10"/>
        <rFont val="Arial LatArm"/>
        <family val="2"/>
      </rPr>
      <t xml:space="preserve">  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>15*2.8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լվացումով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փորձարկում</t>
    </r>
    <r>
      <rPr>
        <sz val="10"/>
        <rFont val="Arial LatArm"/>
        <family val="2"/>
      </rPr>
      <t xml:space="preserve">                                     </t>
    </r>
  </si>
  <si>
    <r>
      <t>Պոլիպրոպիլենային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ձևավոր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մասեր</t>
    </r>
    <r>
      <rPr>
        <sz val="10"/>
        <rFont val="Arial LatArm"/>
        <family val="2"/>
      </rPr>
      <t xml:space="preserve"> /</t>
    </r>
    <r>
      <rPr>
        <sz val="10"/>
        <rFont val="Arial"/>
        <family val="2"/>
        <charset val="204"/>
      </rPr>
      <t>անկյունակ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 xml:space="preserve">15x15 /                                          </t>
    </r>
  </si>
  <si>
    <r>
      <t>Պոլիպրոպիլենային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ձևավոր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մասեր</t>
    </r>
    <r>
      <rPr>
        <sz val="10"/>
        <rFont val="Arial LatArm"/>
        <family val="2"/>
      </rPr>
      <t xml:space="preserve"> /</t>
    </r>
    <r>
      <rPr>
        <sz val="10"/>
        <rFont val="Arial"/>
        <family val="2"/>
        <charset val="204"/>
      </rPr>
      <t>անկյունակ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 xml:space="preserve">20x20 /                                             </t>
    </r>
  </si>
  <si>
    <r>
      <t>Պոլիպրոպիլենային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ձևավոր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մասեր</t>
    </r>
    <r>
      <rPr>
        <sz val="10"/>
        <rFont val="Arial LatArm"/>
        <family val="2"/>
      </rPr>
      <t xml:space="preserve"> /</t>
    </r>
    <r>
      <rPr>
        <sz val="10"/>
        <rFont val="Arial"/>
        <family val="2"/>
        <charset val="204"/>
      </rPr>
      <t>անկյունակ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 xml:space="preserve">25x25 /                                          </t>
    </r>
  </si>
  <si>
    <r>
      <t>Պոլիպրոպիլենային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ձևավոր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մասեր</t>
    </r>
    <r>
      <rPr>
        <sz val="10"/>
        <rFont val="Arial LatArm"/>
        <family val="2"/>
      </rPr>
      <t xml:space="preserve"> /</t>
    </r>
    <r>
      <rPr>
        <sz val="10"/>
        <rFont val="Arial"/>
        <family val="2"/>
        <charset val="204"/>
      </rPr>
      <t>անկյունակ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 xml:space="preserve">32x32 /                                                               </t>
    </r>
  </si>
  <si>
    <r>
      <t>Պոլիպրոպիլենային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ձևավոր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մասեր</t>
    </r>
    <r>
      <rPr>
        <sz val="10"/>
        <rFont val="Arial LatArm"/>
        <family val="2"/>
      </rPr>
      <t xml:space="preserve"> /</t>
    </r>
    <r>
      <rPr>
        <sz val="10"/>
        <rFont val="Arial"/>
        <family val="2"/>
        <charset val="204"/>
      </rPr>
      <t>եռաբախշիչ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 xml:space="preserve">15x15x15/                                                </t>
    </r>
  </si>
  <si>
    <r>
      <t>Պոլիպրոպիլենային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ձևավոր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մասեր</t>
    </r>
    <r>
      <rPr>
        <sz val="10"/>
        <rFont val="Arial LatArm"/>
        <family val="2"/>
      </rPr>
      <t xml:space="preserve"> /</t>
    </r>
    <r>
      <rPr>
        <sz val="10"/>
        <rFont val="Arial"/>
        <family val="2"/>
        <charset val="204"/>
      </rPr>
      <t>եռաբախշիչ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 xml:space="preserve">20x15x15/                                                </t>
    </r>
  </si>
  <si>
    <r>
      <t>Պոլիպրոպիլենային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ձևավոր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մասեր</t>
    </r>
    <r>
      <rPr>
        <sz val="10"/>
        <rFont val="Arial LatArm"/>
        <family val="2"/>
      </rPr>
      <t xml:space="preserve"> /</t>
    </r>
    <r>
      <rPr>
        <sz val="10"/>
        <rFont val="Arial"/>
        <family val="2"/>
        <charset val="204"/>
      </rPr>
      <t>եռաբախշիչ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 xml:space="preserve">25x15/                                                </t>
    </r>
  </si>
  <si>
    <r>
      <t>Պոլիպրոպիլենային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ձևավոր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մասեր</t>
    </r>
    <r>
      <rPr>
        <sz val="10"/>
        <rFont val="Arial LatArm"/>
        <family val="2"/>
      </rPr>
      <t xml:space="preserve"> /</t>
    </r>
    <r>
      <rPr>
        <sz val="10"/>
        <rFont val="Arial"/>
        <family val="2"/>
        <charset val="204"/>
      </rPr>
      <t>եռաբախշիչ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 xml:space="preserve">32x15x30/                                                </t>
    </r>
  </si>
  <si>
    <t xml:space="preserve">հատ              </t>
  </si>
  <si>
    <r>
      <t>ինֆ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տեղ</t>
    </r>
    <r>
      <rPr>
        <sz val="10"/>
        <rFont val="Arial LatArm"/>
        <family val="2"/>
      </rPr>
      <t xml:space="preserve">.                 </t>
    </r>
    <r>
      <rPr>
        <sz val="10"/>
        <rFont val="Times New Roman"/>
        <family val="1"/>
        <charset val="204"/>
      </rPr>
      <t>ь</t>
    </r>
  </si>
  <si>
    <r>
      <t>Պոլիպրոպիլենային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ձևավոր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մասեր</t>
    </r>
    <r>
      <rPr>
        <sz val="10"/>
        <rFont val="Arial LatArm"/>
        <family val="2"/>
      </rPr>
      <t xml:space="preserve"> /</t>
    </r>
    <r>
      <rPr>
        <sz val="10"/>
        <rFont val="Arial"/>
        <family val="2"/>
        <charset val="204"/>
      </rPr>
      <t>եռաբախշիչ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 xml:space="preserve">32x40x32/                                                </t>
    </r>
  </si>
  <si>
    <t>22-365</t>
  </si>
  <si>
    <r>
      <t>Ջեռուցիչների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օդի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հեռացման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>15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Ավտոմատ</t>
    </r>
    <r>
      <rPr>
        <sz val="10"/>
        <rFont val="Arial LatArm"/>
        <family val="2"/>
      </rPr>
      <t xml:space="preserve">,                                                                            </t>
    </r>
  </si>
  <si>
    <r>
      <t>Ջեռուցիչների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թերմոստատիկ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>15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վերին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անկյունային</t>
    </r>
    <r>
      <rPr>
        <sz val="10"/>
        <rFont val="Arial LatArm"/>
        <family val="2"/>
      </rPr>
      <t xml:space="preserve">                                                </t>
    </r>
  </si>
  <si>
    <r>
      <t>Ջեռուցման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սարքերի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մոնտաժային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կոմպլեկտ</t>
    </r>
    <r>
      <rPr>
        <sz val="10"/>
        <rFont val="Arial LatArm"/>
        <family val="2"/>
      </rPr>
      <t xml:space="preserve">       </t>
    </r>
  </si>
  <si>
    <r>
      <t>մարտկոցների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ամրացում</t>
    </r>
  </si>
  <si>
    <r>
      <t>Ջեռուցիչների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ներքին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անկյունային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>20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                                              </t>
    </r>
  </si>
  <si>
    <t>16-247</t>
  </si>
  <si>
    <r>
      <t>Փական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>40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                                                                 </t>
    </r>
  </si>
  <si>
    <r>
      <t>.</t>
    </r>
    <r>
      <rPr>
        <sz val="10"/>
        <rFont val="Arial"/>
        <family val="2"/>
        <charset val="204"/>
      </rPr>
      <t>ինֆ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տեղ</t>
    </r>
    <r>
      <rPr>
        <sz val="10"/>
        <rFont val="Arial LatArm"/>
        <family val="2"/>
      </rPr>
      <t xml:space="preserve">.                 </t>
    </r>
    <r>
      <rPr>
        <sz val="10"/>
        <rFont val="Times New Roman"/>
        <family val="1"/>
        <charset val="204"/>
      </rPr>
      <t>ь</t>
    </r>
  </si>
  <si>
    <r>
      <t>Մետաղական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ձևավոր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մասեր</t>
    </r>
    <r>
      <rPr>
        <sz val="10"/>
        <rFont val="Arial LatArm"/>
        <family val="2"/>
      </rPr>
      <t xml:space="preserve">                                </t>
    </r>
  </si>
  <si>
    <t>22-312
16-219</t>
  </si>
  <si>
    <r>
      <t>Համակարգի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լվացում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վարակազերծում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փորձարկում</t>
    </r>
    <r>
      <rPr>
        <sz val="10"/>
        <rFont val="Arial LatArm"/>
        <family val="2"/>
      </rPr>
      <t xml:space="preserve">                         </t>
    </r>
  </si>
  <si>
    <t>շուկա</t>
  </si>
  <si>
    <r>
      <t>Համակարգի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թողարկում և կարգաբերում</t>
    </r>
  </si>
  <si>
    <r>
      <t>Բարեկարգում</t>
    </r>
    <r>
      <rPr>
        <b/>
        <sz val="9"/>
        <rFont val="GHEA Grapalat"/>
        <family val="3"/>
        <charset val="204"/>
      </rPr>
      <t xml:space="preserve">                                       </t>
    </r>
  </si>
  <si>
    <t>Արևապաշտպանիչ ծածկոցի</t>
  </si>
  <si>
    <r>
      <t>Շուկա</t>
    </r>
    <r>
      <rPr>
        <sz val="9"/>
        <rFont val="Arial LatArm"/>
        <family val="2"/>
      </rPr>
      <t xml:space="preserve">   </t>
    </r>
  </si>
  <si>
    <r>
      <t>Արևապաշտպանիչ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ծածկոցի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տեղադրում</t>
    </r>
    <r>
      <rPr>
        <sz val="9"/>
        <rFont val="Arial LatArm"/>
        <family val="2"/>
      </rPr>
      <t xml:space="preserve"> 1 </t>
    </r>
    <r>
      <rPr>
        <sz val="9"/>
        <rFont val="Arial"/>
        <family val="2"/>
        <charset val="204"/>
      </rPr>
      <t>հատ</t>
    </r>
    <r>
      <rPr>
        <sz val="9"/>
        <rFont val="Arial LatArm"/>
        <family val="2"/>
      </rPr>
      <t xml:space="preserve">           </t>
    </r>
  </si>
  <si>
    <r>
      <t>հատ</t>
    </r>
    <r>
      <rPr>
        <sz val="9"/>
        <rFont val="Arial LatArm"/>
        <family val="2"/>
      </rPr>
      <t xml:space="preserve"> </t>
    </r>
  </si>
  <si>
    <t>9-123</t>
  </si>
  <si>
    <r>
      <t>Մետաղական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կապերի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տեղադրում</t>
    </r>
    <r>
      <rPr>
        <sz val="9"/>
        <rFont val="Arial LatArm"/>
        <family val="2"/>
      </rPr>
      <t xml:space="preserve">                    </t>
    </r>
    <r>
      <rPr>
        <sz val="9"/>
        <rFont val="Arial"/>
        <family val="2"/>
        <charset val="204"/>
      </rPr>
      <t>ՄԿ</t>
    </r>
    <r>
      <rPr>
        <sz val="9"/>
        <rFont val="Arial LatArm"/>
        <family val="2"/>
      </rPr>
      <t xml:space="preserve">-1                                              </t>
    </r>
  </si>
  <si>
    <t>տն</t>
  </si>
  <si>
    <r>
      <t>Պողպատե</t>
    </r>
    <r>
      <rPr>
        <sz val="9"/>
        <rFont val="GHEA Grapalat"/>
        <family val="3"/>
        <charset val="204"/>
      </rPr>
      <t xml:space="preserve"> </t>
    </r>
    <r>
      <rPr>
        <sz val="9"/>
        <rFont val="Arial"/>
        <family val="2"/>
        <charset val="204"/>
      </rPr>
      <t>խողովակ</t>
    </r>
    <r>
      <rPr>
        <sz val="9"/>
        <rFont val="GHEA Grapalat"/>
        <family val="3"/>
        <charset val="204"/>
      </rPr>
      <t xml:space="preserve"> 60x40x3                                                   </t>
    </r>
  </si>
  <si>
    <r>
      <t>Պողպատե</t>
    </r>
    <r>
      <rPr>
        <sz val="9"/>
        <rFont val="GHEA Grapalat"/>
        <family val="3"/>
        <charset val="204"/>
      </rPr>
      <t xml:space="preserve"> </t>
    </r>
    <r>
      <rPr>
        <sz val="9"/>
        <rFont val="Arial"/>
        <family val="2"/>
        <charset val="204"/>
      </rPr>
      <t>խողովակ</t>
    </r>
    <r>
      <rPr>
        <sz val="9"/>
        <rFont val="GHEA Grapalat"/>
        <family val="3"/>
        <charset val="204"/>
      </rPr>
      <t xml:space="preserve">  40x40x3                                                   </t>
    </r>
  </si>
  <si>
    <r>
      <t>Պողպատե</t>
    </r>
    <r>
      <rPr>
        <sz val="9"/>
        <rFont val="GHEA Grapalat"/>
        <family val="3"/>
        <charset val="204"/>
      </rPr>
      <t xml:space="preserve"> </t>
    </r>
    <r>
      <rPr>
        <sz val="9"/>
        <rFont val="Arial"/>
        <family val="2"/>
        <charset val="204"/>
      </rPr>
      <t>խողովակ</t>
    </r>
    <r>
      <rPr>
        <sz val="9"/>
        <rFont val="GHEA Grapalat"/>
        <family val="3"/>
        <charset val="204"/>
      </rPr>
      <t xml:space="preserve">  20x20x2                                                   </t>
    </r>
  </si>
  <si>
    <r>
      <t>մետաղական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թիթեղ</t>
    </r>
    <r>
      <rPr>
        <sz val="9"/>
        <rFont val="Arial LatArm"/>
        <family val="2"/>
      </rPr>
      <t xml:space="preserve"> 10 </t>
    </r>
    <r>
      <rPr>
        <sz val="9"/>
        <rFont val="Arial"/>
        <family val="2"/>
        <charset val="204"/>
      </rPr>
      <t>մմ</t>
    </r>
    <r>
      <rPr>
        <sz val="9"/>
        <rFont val="Arial LatArm"/>
        <family val="2"/>
      </rPr>
      <t xml:space="preserve">  </t>
    </r>
    <r>
      <rPr>
        <sz val="9"/>
        <rFont val="Arial"/>
        <family val="2"/>
        <charset val="204"/>
      </rPr>
      <t>հաստության</t>
    </r>
    <r>
      <rPr>
        <sz val="9"/>
        <rFont val="Arial LatArm"/>
        <family val="2"/>
      </rPr>
      <t xml:space="preserve">   </t>
    </r>
  </si>
  <si>
    <r>
      <t>Մետաղական</t>
    </r>
    <r>
      <rPr>
        <sz val="9"/>
        <rFont val="GHEA Grapalat"/>
        <family val="3"/>
        <charset val="204"/>
      </rPr>
      <t xml:space="preserve"> </t>
    </r>
    <r>
      <rPr>
        <sz val="9"/>
        <rFont val="Arial"/>
        <family val="2"/>
        <charset val="204"/>
      </rPr>
      <t>մասերի</t>
    </r>
    <r>
      <rPr>
        <sz val="9"/>
        <rFont val="GHEA Grapalat"/>
        <family val="3"/>
        <charset val="204"/>
      </rPr>
      <t xml:space="preserve"> </t>
    </r>
    <r>
      <rPr>
        <sz val="9"/>
        <rFont val="Arial"/>
        <family val="2"/>
        <charset val="204"/>
      </rPr>
      <t>ներկում</t>
    </r>
    <r>
      <rPr>
        <sz val="9"/>
        <rFont val="GHEA Grapalat"/>
        <family val="3"/>
        <charset val="204"/>
      </rPr>
      <t xml:space="preserve">                            </t>
    </r>
  </si>
  <si>
    <r>
      <t>ինֆ</t>
    </r>
    <r>
      <rPr>
        <sz val="9"/>
        <rFont val="GHEA Grapalat"/>
        <family val="3"/>
        <charset val="204"/>
      </rPr>
      <t>.</t>
    </r>
    <r>
      <rPr>
        <sz val="9"/>
        <rFont val="Arial"/>
        <family val="2"/>
        <charset val="204"/>
      </rPr>
      <t>տեղ</t>
    </r>
    <r>
      <rPr>
        <sz val="9"/>
        <rFont val="GHEA Grapalat"/>
        <family val="3"/>
        <charset val="204"/>
      </rPr>
      <t>.</t>
    </r>
  </si>
  <si>
    <r>
      <t>Ամրան</t>
    </r>
    <r>
      <rPr>
        <sz val="9"/>
        <rFont val="GHEA Grapalat"/>
        <family val="3"/>
        <charset val="204"/>
      </rPr>
      <t xml:space="preserve">  </t>
    </r>
    <r>
      <rPr>
        <sz val="9"/>
        <rFont val="Arial"/>
        <family val="2"/>
        <charset val="204"/>
      </rPr>
      <t>Փ</t>
    </r>
    <r>
      <rPr>
        <sz val="9"/>
        <rFont val="GHEA Grapalat"/>
        <family val="3"/>
        <charset val="204"/>
      </rPr>
      <t xml:space="preserve">12A500c                                                 </t>
    </r>
  </si>
  <si>
    <r>
      <t>տ</t>
    </r>
    <r>
      <rPr>
        <sz val="9"/>
        <rFont val="GHEA Grapalat"/>
        <family val="3"/>
        <charset val="204"/>
      </rPr>
      <t xml:space="preserve"> </t>
    </r>
  </si>
  <si>
    <t>34-393</t>
  </si>
  <si>
    <r>
      <t>Ծածկի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ճակատի</t>
    </r>
    <r>
      <rPr>
        <sz val="9"/>
        <rFont val="Arial LatArm"/>
        <family val="2"/>
      </rPr>
      <t xml:space="preserve">  </t>
    </r>
    <r>
      <rPr>
        <sz val="9"/>
        <rFont val="Arial"/>
        <family val="2"/>
        <charset val="204"/>
      </rPr>
      <t>երեսապատում</t>
    </r>
    <r>
      <rPr>
        <sz val="9"/>
        <rFont val="Arial LatArm"/>
        <family val="2"/>
      </rPr>
      <t xml:space="preserve">   </t>
    </r>
    <r>
      <rPr>
        <sz val="9"/>
        <rFont val="Arial"/>
        <family val="2"/>
        <charset val="204"/>
      </rPr>
      <t>կոմպոզիտային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թիթեղով</t>
    </r>
    <r>
      <rPr>
        <sz val="9"/>
        <rFont val="Arial LatArm"/>
        <family val="2"/>
      </rPr>
      <t xml:space="preserve"> /</t>
    </r>
    <r>
      <rPr>
        <sz val="9"/>
        <rFont val="Arial"/>
        <family val="2"/>
        <charset val="204"/>
      </rPr>
      <t>ալիկոբոնդե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սալերով</t>
    </r>
    <r>
      <rPr>
        <sz val="9"/>
        <rFont val="Arial LatArm"/>
        <family val="2"/>
      </rPr>
      <t xml:space="preserve">/                                                    </t>
    </r>
  </si>
  <si>
    <r>
      <t>մ</t>
    </r>
    <r>
      <rPr>
        <vertAlign val="superscript"/>
        <sz val="9"/>
        <rFont val="Arial LatArm"/>
        <family val="2"/>
      </rPr>
      <t xml:space="preserve">2
</t>
    </r>
  </si>
  <si>
    <t>8-279</t>
  </si>
  <si>
    <r>
      <t>Տանիքի</t>
    </r>
    <r>
      <rPr>
        <sz val="9"/>
        <rFont val="Arial LatArm"/>
        <family val="2"/>
      </rPr>
      <t xml:space="preserve">  </t>
    </r>
    <r>
      <rPr>
        <sz val="9"/>
        <rFont val="Arial"/>
        <family val="2"/>
        <charset val="204"/>
      </rPr>
      <t>երեսպատում</t>
    </r>
    <r>
      <rPr>
        <sz val="9"/>
        <rFont val="Arial LatArm"/>
        <family val="2"/>
      </rPr>
      <t xml:space="preserve"> 0.50</t>
    </r>
    <r>
      <rPr>
        <sz val="9"/>
        <rFont val="Arial"/>
        <family val="2"/>
        <charset val="204"/>
      </rPr>
      <t>մմ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ցինկապատ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գունավոր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թիթեղով</t>
    </r>
    <r>
      <rPr>
        <sz val="9"/>
        <rFont val="Arial LatArm"/>
        <family val="2"/>
      </rPr>
      <t xml:space="preserve">   </t>
    </r>
  </si>
  <si>
    <r>
      <t>Ù</t>
    </r>
    <r>
      <rPr>
        <vertAlign val="superscript"/>
        <sz val="9"/>
        <rFont val="Arial LatArm"/>
        <family val="2"/>
      </rPr>
      <t>2</t>
    </r>
  </si>
  <si>
    <t>8-278</t>
  </si>
  <si>
    <r>
      <t>Կախովի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ջրհորդանների</t>
    </r>
    <r>
      <rPr>
        <sz val="9"/>
        <rFont val="Arial LatArm"/>
        <family val="2"/>
      </rPr>
      <t xml:space="preserve"> /</t>
    </r>
    <r>
      <rPr>
        <sz val="9"/>
        <rFont val="Arial"/>
        <family val="2"/>
        <charset val="204"/>
      </rPr>
      <t>ուղղանկյուն</t>
    </r>
    <r>
      <rPr>
        <sz val="9"/>
        <rFont val="Arial LatArm"/>
        <family val="2"/>
      </rPr>
      <t xml:space="preserve">  </t>
    </r>
    <r>
      <rPr>
        <sz val="9"/>
        <rFont val="Arial"/>
        <family val="2"/>
        <charset val="204"/>
      </rPr>
      <t>ցինկապատ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գունավոր</t>
    </r>
    <r>
      <rPr>
        <sz val="9"/>
        <rFont val="Arial LatArm"/>
        <family val="2"/>
      </rPr>
      <t xml:space="preserve"> 0,5</t>
    </r>
    <r>
      <rPr>
        <sz val="9"/>
        <rFont val="Arial"/>
        <family val="2"/>
        <charset val="204"/>
      </rPr>
      <t>մմ</t>
    </r>
    <r>
      <rPr>
        <sz val="9"/>
        <rFont val="Arial LatArm"/>
        <family val="2"/>
      </rPr>
      <t xml:space="preserve">/ </t>
    </r>
    <r>
      <rPr>
        <sz val="9"/>
        <rFont val="Arial"/>
        <family val="2"/>
        <charset val="204"/>
      </rPr>
      <t>իրականացում</t>
    </r>
    <r>
      <rPr>
        <sz val="9"/>
        <rFont val="Arial LatArm"/>
        <family val="2"/>
      </rPr>
      <t xml:space="preserve"> </t>
    </r>
  </si>
  <si>
    <t>·ÍÙ</t>
  </si>
  <si>
    <t>10-70</t>
  </si>
  <si>
    <r>
      <t xml:space="preserve"> </t>
    </r>
    <r>
      <rPr>
        <sz val="9"/>
        <rFont val="Arial"/>
        <family val="2"/>
        <charset val="204"/>
      </rPr>
      <t>Տանիքի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փայտե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կոնստրուկցիաների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իրականացում</t>
    </r>
    <r>
      <rPr>
        <sz val="9"/>
        <rFont val="Arial LatArm"/>
        <family val="2"/>
      </rPr>
      <t xml:space="preserve">                                                 </t>
    </r>
  </si>
  <si>
    <r>
      <t xml:space="preserve">
Ù</t>
    </r>
    <r>
      <rPr>
        <vertAlign val="superscript"/>
        <sz val="9"/>
        <rFont val="Arial LatArm"/>
        <family val="2"/>
      </rPr>
      <t xml:space="preserve">3
</t>
    </r>
  </si>
  <si>
    <r>
      <t>կանաչապատում</t>
    </r>
    <r>
      <rPr>
        <b/>
        <sz val="9"/>
        <rFont val="Arial LatArm"/>
        <family val="2"/>
      </rPr>
      <t xml:space="preserve">                       </t>
    </r>
  </si>
  <si>
    <t xml:space="preserve">                           E1-1545</t>
  </si>
  <si>
    <r>
      <t>3-</t>
    </r>
    <r>
      <rPr>
        <sz val="9"/>
        <rFont val="Arial"/>
        <family val="2"/>
        <charset val="204"/>
      </rPr>
      <t>րդ</t>
    </r>
    <r>
      <rPr>
        <sz val="9"/>
        <rFont val="Arial Armenian"/>
        <family val="2"/>
      </rPr>
      <t xml:space="preserve"> </t>
    </r>
    <r>
      <rPr>
        <sz val="9"/>
        <rFont val="Arial"/>
        <family val="2"/>
        <charset val="204"/>
      </rPr>
      <t>կարգի</t>
    </r>
    <r>
      <rPr>
        <sz val="9"/>
        <rFont val="Arial Armenian"/>
        <family val="2"/>
      </rPr>
      <t xml:space="preserve"> </t>
    </r>
    <r>
      <rPr>
        <sz val="9"/>
        <rFont val="Arial"/>
        <family val="2"/>
        <charset val="204"/>
      </rPr>
      <t>բնահողի</t>
    </r>
    <r>
      <rPr>
        <sz val="9"/>
        <rFont val="Arial Armenian"/>
        <family val="2"/>
      </rPr>
      <t xml:space="preserve"> </t>
    </r>
    <r>
      <rPr>
        <sz val="9"/>
        <rFont val="Arial"/>
        <family val="2"/>
        <charset val="204"/>
      </rPr>
      <t>մշակում</t>
    </r>
    <r>
      <rPr>
        <sz val="9"/>
        <rFont val="Arial Armenian"/>
        <family val="2"/>
      </rPr>
      <t xml:space="preserve"> </t>
    </r>
    <r>
      <rPr>
        <sz val="9"/>
        <rFont val="Arial"/>
        <family val="2"/>
        <charset val="204"/>
      </rPr>
      <t>էքսկավատորով</t>
    </r>
    <r>
      <rPr>
        <sz val="9"/>
        <rFont val="Arial Armenian"/>
        <family val="2"/>
      </rPr>
      <t xml:space="preserve"> </t>
    </r>
    <r>
      <rPr>
        <sz val="9"/>
        <rFont val="Arial"/>
        <family val="2"/>
        <charset val="204"/>
      </rPr>
      <t>կողլիցք</t>
    </r>
    <r>
      <rPr>
        <sz val="9"/>
        <rFont val="Arial Armenian"/>
        <family val="2"/>
      </rPr>
      <t xml:space="preserve">                                                                 </t>
    </r>
  </si>
  <si>
    <r>
      <t>մ</t>
    </r>
    <r>
      <rPr>
        <vertAlign val="superscript"/>
        <sz val="9"/>
        <rFont val="Sylfaen"/>
        <family val="1"/>
        <charset val="204"/>
      </rPr>
      <t xml:space="preserve">3
</t>
    </r>
  </si>
  <si>
    <r>
      <t>Շին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աղբի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բարձում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և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տեղափոխում</t>
    </r>
    <r>
      <rPr>
        <sz val="9"/>
        <rFont val="Arial LatArm"/>
        <family val="2"/>
      </rPr>
      <t xml:space="preserve"> 7</t>
    </r>
    <r>
      <rPr>
        <sz val="9"/>
        <rFont val="Arial"/>
        <family val="2"/>
        <charset val="204"/>
      </rPr>
      <t>կմ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հեռ</t>
    </r>
    <r>
      <rPr>
        <sz val="9"/>
        <rFont val="Arial LatArm"/>
        <family val="2"/>
      </rPr>
      <t>.</t>
    </r>
    <r>
      <rPr>
        <sz val="9"/>
        <rFont val="Arial"/>
        <family val="2"/>
        <charset val="204"/>
      </rPr>
      <t>վրա</t>
    </r>
    <r>
      <rPr>
        <sz val="9"/>
        <rFont val="Arial LatArm"/>
        <family val="2"/>
      </rPr>
      <t xml:space="preserve">            </t>
    </r>
  </si>
  <si>
    <t>1-1591</t>
  </si>
  <si>
    <t xml:space="preserve">Սևահողի բարձում ա/մեք                                                  </t>
  </si>
  <si>
    <t xml:space="preserve">Սեվահողի  ներկրում 15կմ-ից                                   </t>
  </si>
  <si>
    <t xml:space="preserve">տ
</t>
  </si>
  <si>
    <t xml:space="preserve">16-131
</t>
  </si>
  <si>
    <t xml:space="preserve">Տարածքի հարթեցում ձեռքով կարմիր ավազի փռում 5սմ                                                                  
</t>
  </si>
  <si>
    <r>
      <t>մ</t>
    </r>
    <r>
      <rPr>
        <vertAlign val="superscript"/>
        <sz val="9"/>
        <rFont val="Sylfaen"/>
        <family val="1"/>
        <charset val="204"/>
      </rPr>
      <t xml:space="preserve">2
</t>
    </r>
  </si>
  <si>
    <t xml:space="preserve">16-133
</t>
  </si>
  <si>
    <t xml:space="preserve">Սերմի ցանում և ջրում                                                 
</t>
  </si>
  <si>
    <r>
      <t>սալվածք</t>
    </r>
    <r>
      <rPr>
        <b/>
        <sz val="9"/>
        <rFont val="Arial LatArm"/>
        <family val="2"/>
      </rPr>
      <t xml:space="preserve">                                           </t>
    </r>
  </si>
  <si>
    <r>
      <t>Ù</t>
    </r>
    <r>
      <rPr>
        <vertAlign val="superscript"/>
        <sz val="9"/>
        <rFont val="Arial Armenian"/>
        <family val="2"/>
      </rPr>
      <t>3</t>
    </r>
  </si>
  <si>
    <t>8-11-1</t>
  </si>
  <si>
    <r>
      <t>Բազալտե</t>
    </r>
    <r>
      <rPr>
        <sz val="9"/>
        <rFont val="GHEA Grapalat"/>
        <family val="3"/>
        <charset val="204"/>
      </rPr>
      <t xml:space="preserve"> </t>
    </r>
    <r>
      <rPr>
        <sz val="9"/>
        <rFont val="Arial"/>
        <family val="2"/>
        <charset val="204"/>
      </rPr>
      <t>խճի</t>
    </r>
    <r>
      <rPr>
        <sz val="9"/>
        <rFont val="GHEA Grapalat"/>
        <family val="3"/>
        <charset val="204"/>
      </rPr>
      <t xml:space="preserve"> </t>
    </r>
    <r>
      <rPr>
        <sz val="9"/>
        <rFont val="Arial"/>
        <family val="2"/>
        <charset val="204"/>
      </rPr>
      <t>իրականացում</t>
    </r>
    <r>
      <rPr>
        <sz val="9"/>
        <rFont val="GHEA Grapalat"/>
        <family val="3"/>
        <charset val="204"/>
      </rPr>
      <t xml:space="preserve">                          </t>
    </r>
  </si>
  <si>
    <r>
      <t>մ</t>
    </r>
    <r>
      <rPr>
        <sz val="9"/>
        <rFont val="GHEA Grapalat"/>
        <family val="3"/>
        <charset val="204"/>
      </rPr>
      <t>3</t>
    </r>
  </si>
  <si>
    <t>1-1133</t>
  </si>
  <si>
    <r>
      <t>Տարածքի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հարթեցում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ձեռքով</t>
    </r>
    <r>
      <rPr>
        <sz val="9"/>
        <rFont val="Arial LatArm"/>
        <family val="2"/>
      </rPr>
      <t xml:space="preserve">                               </t>
    </r>
  </si>
  <si>
    <t>E27-19</t>
  </si>
  <si>
    <r>
      <t>5</t>
    </r>
    <r>
      <rPr>
        <sz val="9"/>
        <rFont val="Arial"/>
        <family val="2"/>
        <charset val="204"/>
      </rPr>
      <t>սմ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հաստ</t>
    </r>
    <r>
      <rPr>
        <sz val="9"/>
        <rFont val="Arial LatArm"/>
        <family val="2"/>
      </rPr>
      <t xml:space="preserve">. </t>
    </r>
    <r>
      <rPr>
        <sz val="9"/>
        <rFont val="Arial"/>
        <family val="2"/>
        <charset val="204"/>
      </rPr>
      <t>ցեմնտավազե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չոր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խառնուրդի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պատրաստում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բետոնե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սալիկների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տակ</t>
    </r>
    <r>
      <rPr>
        <sz val="9"/>
        <rFont val="Arial LatArm"/>
        <family val="2"/>
      </rPr>
      <t xml:space="preserve"> </t>
    </r>
  </si>
  <si>
    <r>
      <t>Ù</t>
    </r>
    <r>
      <rPr>
        <vertAlign val="superscript"/>
        <sz val="9"/>
        <rFont val="Arial LatArm"/>
        <family val="2"/>
      </rPr>
      <t>3</t>
    </r>
  </si>
  <si>
    <t>16-78</t>
  </si>
  <si>
    <r>
      <t>Բետւնե</t>
    </r>
    <r>
      <rPr>
        <sz val="9"/>
        <rFont val="Arial LatArm"/>
        <family val="2"/>
      </rPr>
      <t xml:space="preserve">   </t>
    </r>
    <r>
      <rPr>
        <sz val="9"/>
        <rFont val="Arial"/>
        <family val="2"/>
        <charset val="204"/>
      </rPr>
      <t>եզրաքարերի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տեղադրում</t>
    </r>
    <r>
      <rPr>
        <sz val="9"/>
        <rFont val="Arial LatArm"/>
        <family val="2"/>
      </rPr>
      <t xml:space="preserve">               100*200                                                          </t>
    </r>
  </si>
  <si>
    <t>27-175</t>
  </si>
  <si>
    <r>
      <t>Բետոնե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գեղարվեստական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սալիկներից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հատակի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պատրաստում</t>
    </r>
    <r>
      <rPr>
        <sz val="9"/>
        <rFont val="Arial LatArm"/>
        <family val="2"/>
      </rPr>
      <t xml:space="preserve">                                      </t>
    </r>
  </si>
  <si>
    <r>
      <t>Շին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աղբի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բարձում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և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տեղափոխում</t>
    </r>
    <r>
      <rPr>
        <sz val="9"/>
        <rFont val="Arial LatArm"/>
        <family val="2"/>
      </rPr>
      <t xml:space="preserve"> 7</t>
    </r>
    <r>
      <rPr>
        <sz val="9"/>
        <rFont val="Arial"/>
        <family val="2"/>
        <charset val="204"/>
      </rPr>
      <t>կմ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հեռ</t>
    </r>
    <r>
      <rPr>
        <sz val="9"/>
        <rFont val="Arial LatArm"/>
        <family val="2"/>
      </rPr>
      <t>.</t>
    </r>
    <r>
      <rPr>
        <sz val="9"/>
        <rFont val="Arial"/>
        <family val="2"/>
        <charset val="204"/>
      </rPr>
      <t>վրա</t>
    </r>
    <r>
      <rPr>
        <sz val="9"/>
        <rFont val="Arial LatArm"/>
        <family val="2"/>
      </rPr>
      <t xml:space="preserve">             </t>
    </r>
  </si>
  <si>
    <r>
      <t>մետաղական ցանկապատ</t>
    </r>
    <r>
      <rPr>
        <b/>
        <sz val="9"/>
        <rFont val="GHEA Grapalat"/>
        <family val="3"/>
        <charset val="204"/>
      </rPr>
      <t xml:space="preserve">                                              </t>
    </r>
  </si>
  <si>
    <t>E6-21</t>
  </si>
  <si>
    <r>
      <t>Խամքարաբետոնե</t>
    </r>
    <r>
      <rPr>
        <sz val="9"/>
        <rFont val="Arial Armenian"/>
        <family val="2"/>
      </rPr>
      <t xml:space="preserve"> </t>
    </r>
    <r>
      <rPr>
        <sz val="9"/>
        <rFont val="Arial"/>
        <family val="2"/>
        <charset val="204"/>
      </rPr>
      <t>կետային հիմքերի</t>
    </r>
    <r>
      <rPr>
        <sz val="9"/>
        <rFont val="Arial Armenian"/>
        <family val="2"/>
      </rPr>
      <t xml:space="preserve"> </t>
    </r>
    <r>
      <rPr>
        <sz val="9"/>
        <rFont val="Arial"/>
        <family val="2"/>
        <charset val="204"/>
      </rPr>
      <t>պատրաստում</t>
    </r>
    <r>
      <rPr>
        <sz val="9"/>
        <rFont val="Arial Armenian"/>
        <family val="2"/>
      </rPr>
      <t xml:space="preserve"> B15.0 </t>
    </r>
    <r>
      <rPr>
        <sz val="9"/>
        <rFont val="Arial"/>
        <family val="2"/>
        <charset val="204"/>
      </rPr>
      <t>դասի</t>
    </r>
    <r>
      <rPr>
        <sz val="9"/>
        <rFont val="Arial Armenian"/>
        <family val="2"/>
      </rPr>
      <t xml:space="preserve"> </t>
    </r>
    <r>
      <rPr>
        <sz val="9"/>
        <rFont val="Arial"/>
        <family val="2"/>
        <charset val="204"/>
      </rPr>
      <t>բետոնից</t>
    </r>
    <r>
      <rPr>
        <sz val="9"/>
        <rFont val="Arial Armenian"/>
        <family val="2"/>
      </rPr>
      <t xml:space="preserve">  </t>
    </r>
  </si>
  <si>
    <t>մ3</t>
  </si>
  <si>
    <r>
      <t xml:space="preserve">9-180 
 </t>
    </r>
    <r>
      <rPr>
        <sz val="9"/>
        <rFont val="Arial"/>
        <family val="2"/>
        <charset val="204"/>
      </rPr>
      <t>կիրառելի</t>
    </r>
  </si>
  <si>
    <r>
      <t>Մետաղական</t>
    </r>
    <r>
      <rPr>
        <sz val="9"/>
        <rFont val="Arial LatArm"/>
        <family val="2"/>
      </rPr>
      <t xml:space="preserve">  </t>
    </r>
    <r>
      <rPr>
        <sz val="9"/>
        <rFont val="Arial"/>
        <family val="2"/>
        <charset val="204"/>
      </rPr>
      <t>ճաղավանդակի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և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դարպասների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մոնտաժում</t>
    </r>
    <r>
      <rPr>
        <sz val="9"/>
        <rFont val="Arial LatArm"/>
        <family val="2"/>
      </rPr>
      <t xml:space="preserve"> </t>
    </r>
  </si>
  <si>
    <r>
      <t>ь</t>
    </r>
    <r>
      <rPr>
        <sz val="9"/>
        <rFont val="Arial"/>
        <family val="2"/>
        <charset val="204"/>
      </rPr>
      <t>ինֆ</t>
    </r>
    <r>
      <rPr>
        <sz val="9"/>
        <rFont val="GHEA Grapalat"/>
        <family val="3"/>
        <charset val="204"/>
      </rPr>
      <t>.</t>
    </r>
    <r>
      <rPr>
        <sz val="9"/>
        <rFont val="Arial"/>
        <family val="2"/>
        <charset val="204"/>
      </rPr>
      <t>տեղ</t>
    </r>
    <r>
      <rPr>
        <sz val="9"/>
        <rFont val="GHEA Grapalat"/>
        <family val="3"/>
        <charset val="204"/>
      </rPr>
      <t xml:space="preserve">. </t>
    </r>
  </si>
  <si>
    <r>
      <t>Մետաղական</t>
    </r>
    <r>
      <rPr>
        <sz val="9"/>
        <rFont val="GHEA Grapalat"/>
        <family val="3"/>
        <charset val="204"/>
      </rPr>
      <t xml:space="preserve"> </t>
    </r>
    <r>
      <rPr>
        <sz val="9"/>
        <rFont val="Arial"/>
        <family val="2"/>
        <charset val="204"/>
      </rPr>
      <t>խողովակ</t>
    </r>
    <r>
      <rPr>
        <sz val="9"/>
        <rFont val="GHEA Grapalat"/>
        <family val="3"/>
        <charset val="204"/>
      </rPr>
      <t xml:space="preserve">   </t>
    </r>
    <r>
      <rPr>
        <sz val="9"/>
        <rFont val="Arial"/>
        <family val="2"/>
        <charset val="204"/>
      </rPr>
      <t>Փ</t>
    </r>
    <r>
      <rPr>
        <sz val="9"/>
        <rFont val="GHEA Grapalat"/>
        <family val="3"/>
        <charset val="204"/>
      </rPr>
      <t xml:space="preserve">57x3.5                                   </t>
    </r>
  </si>
  <si>
    <r>
      <t>Մետաղական</t>
    </r>
    <r>
      <rPr>
        <sz val="9"/>
        <rFont val="GHEA Grapalat"/>
        <family val="3"/>
        <charset val="204"/>
      </rPr>
      <t xml:space="preserve"> </t>
    </r>
    <r>
      <rPr>
        <sz val="9"/>
        <rFont val="Arial"/>
        <family val="2"/>
        <charset val="204"/>
      </rPr>
      <t>անկյունակ</t>
    </r>
    <r>
      <rPr>
        <sz val="9"/>
        <rFont val="GHEA Grapalat"/>
        <family val="3"/>
        <charset val="204"/>
      </rPr>
      <t xml:space="preserve">   45x45x4.0                                   </t>
    </r>
  </si>
  <si>
    <r>
      <t>Մետաղական</t>
    </r>
    <r>
      <rPr>
        <sz val="9"/>
        <rFont val="GHEA Grapalat"/>
        <family val="3"/>
        <charset val="204"/>
      </rPr>
      <t xml:space="preserve"> </t>
    </r>
    <r>
      <rPr>
        <sz val="9"/>
        <rFont val="Arial"/>
        <family val="2"/>
        <charset val="204"/>
      </rPr>
      <t>ցանց</t>
    </r>
    <r>
      <rPr>
        <sz val="9"/>
        <rFont val="GHEA Grapalat"/>
        <family val="3"/>
        <charset val="204"/>
      </rPr>
      <t xml:space="preserve"> 50x50x5.0                                   </t>
    </r>
  </si>
  <si>
    <t>E15-647</t>
  </si>
  <si>
    <r>
      <t>Մետաղական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ցանկապատի ներկում</t>
    </r>
    <r>
      <rPr>
        <sz val="9"/>
        <rFont val="Arial LatArm"/>
        <family val="2"/>
      </rPr>
      <t xml:space="preserve">                                                          </t>
    </r>
  </si>
  <si>
    <r>
      <t>ասֆալտոբետոնե</t>
    </r>
    <r>
      <rPr>
        <b/>
        <sz val="9"/>
        <rFont val="Arial LatArm"/>
        <family val="2"/>
      </rPr>
      <t xml:space="preserve"> </t>
    </r>
    <r>
      <rPr>
        <b/>
        <sz val="9"/>
        <rFont val="Arial"/>
        <family val="2"/>
        <charset val="204"/>
      </rPr>
      <t>ծածկ</t>
    </r>
    <r>
      <rPr>
        <b/>
        <sz val="9"/>
        <rFont val="Arial LatArm"/>
        <family val="2"/>
      </rPr>
      <t xml:space="preserve">   </t>
    </r>
  </si>
  <si>
    <t>27-33
27-31</t>
  </si>
  <si>
    <r>
      <t>Ասֆալտաբետոնե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ծածկի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քանդում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ներառյալ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հիմնատակը</t>
    </r>
    <r>
      <rPr>
        <sz val="9"/>
        <rFont val="Arial LatArm"/>
        <family val="2"/>
      </rPr>
      <t xml:space="preserve">  /606*0.2/                                         </t>
    </r>
  </si>
  <si>
    <t>16-85
16-86</t>
  </si>
  <si>
    <r>
      <t>Խճի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շերտ</t>
    </r>
    <r>
      <rPr>
        <sz val="9"/>
        <rFont val="Arial LatArm"/>
        <family val="2"/>
      </rPr>
      <t xml:space="preserve">  10</t>
    </r>
    <r>
      <rPr>
        <sz val="9"/>
        <rFont val="Arial"/>
        <family val="2"/>
        <charset val="204"/>
      </rPr>
      <t>սմ</t>
    </r>
    <r>
      <rPr>
        <sz val="9"/>
        <rFont val="Arial LatArm"/>
        <family val="2"/>
      </rPr>
      <t xml:space="preserve">                                           </t>
    </r>
  </si>
  <si>
    <t>16-83</t>
  </si>
  <si>
    <r>
      <t>Ա</t>
    </r>
    <r>
      <rPr>
        <sz val="9"/>
        <rFont val="Arial LatArm"/>
        <family val="2"/>
      </rPr>
      <t>/</t>
    </r>
    <r>
      <rPr>
        <sz val="9"/>
        <rFont val="Arial"/>
        <family val="2"/>
        <charset val="204"/>
      </rPr>
      <t>բետոնե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շերտի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իրականացո</t>
    </r>
    <r>
      <rPr>
        <sz val="9"/>
        <rFont val="Arial LatArm"/>
        <family val="2"/>
      </rPr>
      <t>u</t>
    </r>
    <r>
      <rPr>
        <sz val="9"/>
        <rFont val="Arial"/>
        <family val="2"/>
        <charset val="204"/>
      </rPr>
      <t>մ</t>
    </r>
    <r>
      <rPr>
        <sz val="9"/>
        <rFont val="Arial LatArm"/>
        <family val="2"/>
      </rPr>
      <t xml:space="preserve"> 40</t>
    </r>
    <r>
      <rPr>
        <sz val="9"/>
        <rFont val="Arial"/>
        <family val="2"/>
        <charset val="204"/>
      </rPr>
      <t>մմ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հաստությամբ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խոշորահատ</t>
    </r>
    <r>
      <rPr>
        <sz val="9"/>
        <rFont val="Arial LatArm"/>
        <family val="2"/>
      </rPr>
      <t xml:space="preserve">                                         </t>
    </r>
  </si>
  <si>
    <t>16-84</t>
  </si>
  <si>
    <r>
      <t>Ա</t>
    </r>
    <r>
      <rPr>
        <sz val="9"/>
        <rFont val="Arial LatArm"/>
        <family val="2"/>
      </rPr>
      <t>/</t>
    </r>
    <r>
      <rPr>
        <sz val="9"/>
        <rFont val="Arial"/>
        <family val="2"/>
        <charset val="204"/>
      </rPr>
      <t>բետոնե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շերտի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իրականացո</t>
    </r>
    <r>
      <rPr>
        <sz val="9"/>
        <rFont val="Arial LatArm"/>
        <family val="2"/>
      </rPr>
      <t>u</t>
    </r>
    <r>
      <rPr>
        <sz val="9"/>
        <rFont val="Arial"/>
        <family val="2"/>
        <charset val="204"/>
      </rPr>
      <t>մ</t>
    </r>
    <r>
      <rPr>
        <sz val="9"/>
        <rFont val="Arial LatArm"/>
        <family val="2"/>
      </rPr>
      <t xml:space="preserve"> 30</t>
    </r>
    <r>
      <rPr>
        <sz val="9"/>
        <rFont val="Arial"/>
        <family val="2"/>
        <charset val="204"/>
      </rPr>
      <t>մմ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հաստությամբ</t>
    </r>
    <r>
      <rPr>
        <sz val="9"/>
        <rFont val="Arial LatArm"/>
        <family val="2"/>
      </rPr>
      <t xml:space="preserve"> </t>
    </r>
    <r>
      <rPr>
        <sz val="9"/>
        <rFont val="Arial"/>
        <family val="2"/>
        <charset val="204"/>
      </rPr>
      <t>մանրահատ</t>
    </r>
    <r>
      <rPr>
        <sz val="9"/>
        <rFont val="Arial LatArm"/>
        <family val="2"/>
      </rPr>
      <t xml:space="preserve">                                    </t>
    </r>
  </si>
  <si>
    <t>Ընդամենը</t>
  </si>
  <si>
    <t>Ընդամենը բոլոր բաժիներով</t>
  </si>
  <si>
    <t>²²Ð 20%  НДС</t>
  </si>
  <si>
    <t>Ընդհանուրը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</si>
</sst>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0.0%"/>
    <numFmt numFmtId="166" formatCode="0.0"/>
  </numFmts>
  <fonts count="30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9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  <font>
      <sz val="9"/>
      <name val="Arial LatArm"/>
      <family val="2"/>
    </font>
    <font>
      <sz val="9"/>
      <name val="GHEA Grapalat"/>
      <family val="3"/>
      <charset val="204"/>
    </font>
    <font>
      <b/>
      <sz val="9"/>
      <name val="Arial"/>
      <family val="2"/>
      <charset val="204"/>
    </font>
    <font>
      <b/>
      <sz val="9"/>
      <name val="Arial LatArm"/>
      <family val="2"/>
    </font>
    <font>
      <sz val="9"/>
      <color rgb="FFFF0000"/>
      <name val="Arial LatArm"/>
      <family val="2"/>
    </font>
    <font>
      <sz val="9"/>
      <name val="Arial"/>
      <family val="2"/>
      <charset val="204"/>
    </font>
    <font>
      <sz val="9"/>
      <name val="Sylfaen"/>
      <family val="1"/>
      <charset val="204"/>
    </font>
    <font>
      <sz val="11"/>
      <name val="GHEA Grapalat"/>
      <family val="3"/>
      <charset val="204"/>
    </font>
    <font>
      <vertAlign val="superscript"/>
      <sz val="9"/>
      <name val="Arial LatArm"/>
      <family val="2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9"/>
      <name val="GHEA Grapalat"/>
      <family val="3"/>
      <charset val="204"/>
    </font>
    <font>
      <vertAlign val="superscript"/>
      <sz val="9"/>
      <name val="Sylfaen"/>
      <family val="1"/>
      <charset val="204"/>
    </font>
    <font>
      <sz val="10"/>
      <name val="Arial LatArm"/>
      <family val="2"/>
    </font>
    <font>
      <b/>
      <u/>
      <sz val="10"/>
      <name val="Arial LatArm"/>
      <family val="2"/>
    </font>
    <font>
      <b/>
      <sz val="10"/>
      <name val="Arial LatArm"/>
      <family val="2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Sylfaen"/>
      <family val="1"/>
      <charset val="204"/>
    </font>
    <font>
      <sz val="8"/>
      <name val="Sylfaen"/>
      <family val="1"/>
      <charset val="204"/>
    </font>
    <font>
      <sz val="9"/>
      <name val="Arial Armenian"/>
      <family val="2"/>
    </font>
    <font>
      <vertAlign val="superscript"/>
      <sz val="9"/>
      <name val="Arial Armenian"/>
      <family val="2"/>
    </font>
    <font>
      <b/>
      <i/>
      <sz val="10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19">
    <xf numFmtId="0" fontId="0" fillId="0" borderId="0" xfId="0"/>
    <xf numFmtId="0" fontId="4" fillId="2" borderId="0" xfId="0" applyFont="1" applyFill="1" applyBorder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164" fontId="4" fillId="2" borderId="0" xfId="0" applyNumberFormat="1" applyFont="1" applyFill="1" applyProtection="1">
      <protection locked="0"/>
    </xf>
    <xf numFmtId="2" fontId="4" fillId="2" borderId="0" xfId="0" applyNumberFormat="1" applyFont="1" applyFill="1" applyAlignment="1">
      <alignment vertical="center"/>
    </xf>
    <xf numFmtId="0" fontId="4" fillId="2" borderId="0" xfId="0" applyFont="1" applyFill="1"/>
    <xf numFmtId="49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Continuous" vertical="center" wrapText="1"/>
    </xf>
    <xf numFmtId="2" fontId="4" fillId="2" borderId="0" xfId="0" applyNumberFormat="1" applyFont="1" applyFill="1" applyAlignment="1">
      <alignment horizontal="centerContinuous" vertical="center"/>
    </xf>
    <xf numFmtId="2" fontId="4" fillId="2" borderId="1" xfId="0" applyNumberFormat="1" applyFont="1" applyFill="1" applyBorder="1" applyAlignment="1">
      <alignment horizontal="centerContinuous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 applyProtection="1">
      <alignment horizontal="center" vertical="center" wrapText="1"/>
      <protection locked="0"/>
    </xf>
    <xf numFmtId="2" fontId="6" fillId="2" borderId="2" xfId="1" applyNumberFormat="1" applyFont="1" applyFill="1" applyBorder="1" applyAlignment="1" applyProtection="1">
      <alignment horizontal="center" vertical="center" wrapText="1"/>
      <protection locked="0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165" fontId="15" fillId="0" borderId="0" xfId="0" applyNumberFormat="1" applyFont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9" fontId="15" fillId="0" borderId="0" xfId="0" applyNumberFormat="1" applyFont="1" applyAlignment="1">
      <alignment horizontal="center" vertical="center"/>
    </xf>
    <xf numFmtId="0" fontId="17" fillId="0" borderId="0" xfId="0" applyFont="1"/>
    <xf numFmtId="0" fontId="6" fillId="2" borderId="4" xfId="0" applyFont="1" applyFill="1" applyBorder="1" applyAlignment="1">
      <alignment horizontal="center" vertical="center"/>
    </xf>
    <xf numFmtId="49" fontId="12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2" fillId="2" borderId="2" xfId="1" applyFont="1" applyFill="1" applyBorder="1" applyAlignment="1" applyProtection="1">
      <alignment horizontal="left" vertical="center" wrapText="1"/>
      <protection locked="0"/>
    </xf>
    <xf numFmtId="0" fontId="12" fillId="2" borderId="2" xfId="1" applyFont="1" applyFill="1" applyBorder="1" applyAlignment="1" applyProtection="1">
      <alignment horizontal="center" vertical="center"/>
      <protection locked="0"/>
    </xf>
    <xf numFmtId="2" fontId="12" fillId="2" borderId="2" xfId="1" applyNumberFormat="1" applyFont="1" applyFill="1" applyBorder="1" applyAlignment="1" applyProtection="1">
      <alignment horizontal="center" vertical="center"/>
      <protection locked="0"/>
    </xf>
    <xf numFmtId="0" fontId="12" fillId="2" borderId="2" xfId="1" applyFont="1" applyFill="1" applyBorder="1" applyAlignment="1" applyProtection="1">
      <alignment horizontal="center" vertical="center" wrapText="1"/>
      <protection locked="0"/>
    </xf>
    <xf numFmtId="49" fontId="11" fillId="2" borderId="5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left" vertical="center" wrapText="1"/>
    </xf>
    <xf numFmtId="0" fontId="21" fillId="3" borderId="2" xfId="0" applyFont="1" applyFill="1" applyBorder="1" applyAlignment="1">
      <alignment horizontal="left" vertical="center" wrapText="1"/>
    </xf>
    <xf numFmtId="2" fontId="20" fillId="0" borderId="2" xfId="0" applyNumberFormat="1" applyFont="1" applyFill="1" applyBorder="1" applyAlignment="1">
      <alignment horizontal="left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0" fontId="20" fillId="2" borderId="2" xfId="1" applyFont="1" applyFill="1" applyBorder="1" applyAlignment="1" applyProtection="1">
      <alignment horizontal="center" vertical="center" wrapText="1"/>
      <protection locked="0"/>
    </xf>
    <xf numFmtId="49" fontId="20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2" xfId="0" applyFont="1" applyFill="1" applyBorder="1" applyAlignment="1">
      <alignment horizontal="left" vertical="center" wrapText="1"/>
    </xf>
    <xf numFmtId="2" fontId="20" fillId="2" borderId="2" xfId="1" applyNumberFormat="1" applyFont="1" applyFill="1" applyBorder="1" applyAlignment="1" applyProtection="1">
      <alignment horizontal="center" vertical="center" wrapText="1"/>
      <protection locked="0"/>
    </xf>
    <xf numFmtId="2" fontId="9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20" fillId="2" borderId="2" xfId="0" applyFont="1" applyFill="1" applyBorder="1" applyAlignment="1">
      <alignment horizontal="center" vertical="center" wrapText="1"/>
    </xf>
    <xf numFmtId="0" fontId="1" fillId="2" borderId="2" xfId="1" applyFont="1" applyFill="1" applyBorder="1" applyAlignment="1" applyProtection="1">
      <alignment horizontal="left" vertical="center" wrapText="1"/>
      <protection locked="0"/>
    </xf>
    <xf numFmtId="0" fontId="0" fillId="2" borderId="2" xfId="0" applyFont="1" applyFill="1" applyBorder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20" fillId="2" borderId="2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2" fontId="20" fillId="2" borderId="2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/>
    </xf>
    <xf numFmtId="2" fontId="12" fillId="2" borderId="2" xfId="0" applyNumberFormat="1" applyFont="1" applyFill="1" applyBorder="1" applyAlignment="1">
      <alignment horizontal="center" vertical="center" wrapText="1"/>
    </xf>
    <xf numFmtId="2" fontId="6" fillId="2" borderId="8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/>
    </xf>
    <xf numFmtId="165" fontId="15" fillId="0" borderId="10" xfId="0" applyNumberFormat="1" applyFont="1" applyBorder="1" applyAlignment="1">
      <alignment horizontal="center" vertical="center"/>
    </xf>
    <xf numFmtId="2" fontId="25" fillId="2" borderId="2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vertical="center" wrapText="1"/>
    </xf>
    <xf numFmtId="2" fontId="12" fillId="2" borderId="5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/>
    </xf>
    <xf numFmtId="165" fontId="15" fillId="0" borderId="2" xfId="0" applyNumberFormat="1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17" fontId="27" fillId="0" borderId="2" xfId="0" applyNumberFormat="1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left" vertical="center" wrapText="1"/>
    </xf>
    <xf numFmtId="2" fontId="27" fillId="0" borderId="5" xfId="0" applyNumberFormat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 applyProtection="1">
      <alignment horizontal="left" vertical="center" wrapText="1"/>
      <protection locked="0"/>
    </xf>
    <xf numFmtId="0" fontId="11" fillId="2" borderId="2" xfId="2" applyFont="1" applyFill="1" applyBorder="1" applyAlignment="1">
      <alignment horizontal="center" vertical="center"/>
    </xf>
    <xf numFmtId="2" fontId="6" fillId="2" borderId="2" xfId="2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/>
    </xf>
    <xf numFmtId="2" fontId="12" fillId="2" borderId="2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left" vertical="center" wrapText="1"/>
    </xf>
    <xf numFmtId="2" fontId="6" fillId="2" borderId="10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/>
      <protection locked="0"/>
    </xf>
    <xf numFmtId="16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66" fontId="7" fillId="2" borderId="2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left" vertical="center" wrapText="1"/>
    </xf>
    <xf numFmtId="2" fontId="6" fillId="2" borderId="8" xfId="0" applyNumberFormat="1" applyFont="1" applyFill="1" applyBorder="1" applyAlignment="1">
      <alignment horizontal="center" vertical="center"/>
    </xf>
    <xf numFmtId="9" fontId="15" fillId="0" borderId="10" xfId="0" applyNumberFormat="1" applyFont="1" applyBorder="1" applyAlignment="1">
      <alignment horizontal="center"/>
    </xf>
    <xf numFmtId="2" fontId="6" fillId="2" borderId="4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 wrapText="1"/>
    </xf>
    <xf numFmtId="0" fontId="6" fillId="2" borderId="2" xfId="0" applyFont="1" applyFill="1" applyBorder="1"/>
    <xf numFmtId="0" fontId="8" fillId="2" borderId="2" xfId="0" applyFont="1" applyFill="1" applyBorder="1" applyAlignment="1">
      <alignment vertical="center" wrapText="1"/>
    </xf>
    <xf numFmtId="2" fontId="6" fillId="2" borderId="5" xfId="0" applyNumberFormat="1" applyFont="1" applyFill="1" applyBorder="1" applyAlignment="1">
      <alignment vertical="center"/>
    </xf>
    <xf numFmtId="165" fontId="15" fillId="0" borderId="0" xfId="0" applyNumberFormat="1" applyFont="1" applyAlignment="1">
      <alignment horizontal="center"/>
    </xf>
    <xf numFmtId="0" fontId="9" fillId="2" borderId="2" xfId="0" applyFont="1" applyFill="1" applyBorder="1" applyAlignment="1">
      <alignment vertical="center" wrapText="1"/>
    </xf>
    <xf numFmtId="2" fontId="6" fillId="2" borderId="2" xfId="0" applyNumberFormat="1" applyFont="1" applyFill="1" applyBorder="1" applyAlignment="1">
      <alignment vertical="center"/>
    </xf>
    <xf numFmtId="2" fontId="9" fillId="2" borderId="2" xfId="0" applyNumberFormat="1" applyFont="1" applyFill="1" applyBorder="1" applyAlignment="1">
      <alignment vertical="center"/>
    </xf>
    <xf numFmtId="2" fontId="0" fillId="0" borderId="0" xfId="0" applyNumberFormat="1"/>
    <xf numFmtId="0" fontId="29" fillId="0" borderId="2" xfId="0" applyFont="1" applyFill="1" applyBorder="1" applyAlignment="1">
      <alignment vertical="center"/>
    </xf>
    <xf numFmtId="0" fontId="0" fillId="0" borderId="2" xfId="0" applyBorder="1"/>
    <xf numFmtId="2" fontId="0" fillId="0" borderId="2" xfId="0" applyNumberFormat="1" applyBorder="1"/>
    <xf numFmtId="2" fontId="15" fillId="0" borderId="2" xfId="0" applyNumberFormat="1" applyFont="1" applyBorder="1"/>
    <xf numFmtId="2" fontId="12" fillId="2" borderId="4" xfId="0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9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49" fontId="6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4" xfId="1" applyFont="1" applyFill="1" applyBorder="1" applyAlignment="1" applyProtection="1">
      <alignment horizontal="left" vertical="center" wrapText="1"/>
      <protection locked="0"/>
    </xf>
    <xf numFmtId="0" fontId="6" fillId="2" borderId="5" xfId="1" applyFont="1" applyFill="1" applyBorder="1" applyAlignment="1" applyProtection="1">
      <alignment horizontal="left" vertical="center" wrapText="1"/>
      <protection locked="0"/>
    </xf>
    <xf numFmtId="0" fontId="11" fillId="2" borderId="4" xfId="1" applyFont="1" applyFill="1" applyBorder="1" applyAlignment="1" applyProtection="1">
      <alignment horizontal="center" vertical="center"/>
      <protection locked="0"/>
    </xf>
    <xf numFmtId="0" fontId="6" fillId="2" borderId="5" xfId="1" applyFont="1" applyFill="1" applyBorder="1" applyAlignment="1" applyProtection="1">
      <alignment horizontal="center" vertical="center"/>
      <protection locked="0"/>
    </xf>
    <xf numFmtId="2" fontId="6" fillId="2" borderId="4" xfId="1" applyNumberFormat="1" applyFont="1" applyFill="1" applyBorder="1" applyAlignment="1" applyProtection="1">
      <alignment horizontal="center" vertical="center"/>
      <protection locked="0"/>
    </xf>
    <xf numFmtId="2" fontId="6" fillId="2" borderId="5" xfId="1" applyNumberFormat="1" applyFont="1" applyFill="1" applyBorder="1" applyAlignment="1" applyProtection="1">
      <alignment horizontal="center" vertical="center"/>
      <protection locked="0"/>
    </xf>
    <xf numFmtId="2" fontId="12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8" xfId="0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49" fontId="27" fillId="4" borderId="2" xfId="3" applyNumberFormat="1" applyFont="1" applyFill="1" applyBorder="1" applyAlignment="1">
      <alignment horizontal="center" vertical="center" wrapText="1"/>
    </xf>
    <xf numFmtId="0" fontId="11" fillId="4" borderId="4" xfId="3" applyFont="1" applyFill="1" applyBorder="1" applyAlignment="1">
      <alignment horizontal="left" vertical="center" wrapText="1"/>
    </xf>
    <xf numFmtId="0" fontId="27" fillId="4" borderId="4" xfId="3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center" vertical="center"/>
    </xf>
    <xf numFmtId="2" fontId="27" fillId="4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2" fontId="6" fillId="2" borderId="8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26" fillId="2" borderId="8" xfId="0" applyNumberFormat="1" applyFont="1" applyFill="1" applyBorder="1" applyAlignment="1">
      <alignment horizontal="center" vertical="center" wrapText="1"/>
    </xf>
    <xf numFmtId="2" fontId="26" fillId="2" borderId="5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/>
    </xf>
    <xf numFmtId="2" fontId="20" fillId="0" borderId="2" xfId="0" applyNumberFormat="1" applyFont="1" applyFill="1" applyBorder="1" applyAlignment="1">
      <alignment horizontal="center" vertical="center"/>
    </xf>
    <xf numFmtId="2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2" fontId="6" fillId="2" borderId="8" xfId="1" applyNumberFormat="1" applyFont="1" applyFill="1" applyBorder="1" applyAlignment="1" applyProtection="1">
      <alignment horizontal="center" vertical="center" wrapText="1"/>
      <protection locked="0"/>
    </xf>
    <xf numFmtId="2" fontId="6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2" fontId="6" fillId="2" borderId="2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</cellXfs>
  <cellStyles count="4">
    <cellStyle name="Normal" xfId="0" builtinId="0"/>
    <cellStyle name="Normal 15" xfId="2"/>
    <cellStyle name="Normal 6" xfId="1"/>
    <cellStyle name="Normal_Asfalt 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208"/>
  <sheetViews>
    <sheetView tabSelected="1" topLeftCell="A182" workbookViewId="0">
      <selection activeCell="N201" sqref="N201"/>
    </sheetView>
  </sheetViews>
  <sheetFormatPr defaultRowHeight="12.75" x14ac:dyDescent="0.2"/>
  <cols>
    <col min="1" max="1" width="5.28515625" customWidth="1"/>
    <col min="3" max="3" width="39.5703125" customWidth="1"/>
    <col min="4" max="4" width="11" customWidth="1"/>
    <col min="5" max="5" width="9.140625" style="132"/>
    <col min="6" max="6" width="12.5703125" style="132" customWidth="1"/>
    <col min="7" max="7" width="14.5703125" style="132" customWidth="1"/>
  </cols>
  <sheetData>
    <row r="1" spans="1:7" ht="75.95" customHeight="1" x14ac:dyDescent="0.2">
      <c r="A1" s="212" t="s">
        <v>0</v>
      </c>
      <c r="B1" s="213"/>
      <c r="C1" s="213"/>
      <c r="D1" s="213"/>
      <c r="E1" s="213"/>
      <c r="F1" s="213"/>
      <c r="G1" s="213"/>
    </row>
    <row r="2" spans="1:7" ht="14.25" x14ac:dyDescent="0.2">
      <c r="A2" s="214" t="s">
        <v>1</v>
      </c>
      <c r="B2" s="215"/>
      <c r="C2" s="215"/>
      <c r="D2" s="215"/>
      <c r="E2" s="215"/>
      <c r="F2" s="215"/>
      <c r="G2" s="215"/>
    </row>
    <row r="3" spans="1:7" ht="14.25" x14ac:dyDescent="0.2">
      <c r="A3" s="216"/>
      <c r="B3" s="217"/>
      <c r="C3" s="217"/>
      <c r="D3" s="217"/>
      <c r="E3" s="217"/>
      <c r="F3" s="217"/>
      <c r="G3" s="217"/>
    </row>
    <row r="4" spans="1:7" ht="14.25" x14ac:dyDescent="0.2">
      <c r="A4" s="1"/>
      <c r="B4" s="2"/>
      <c r="C4" s="3"/>
      <c r="D4" s="4"/>
      <c r="E4" s="5"/>
      <c r="F4" s="5"/>
      <c r="G4" s="5"/>
    </row>
    <row r="5" spans="1:7" ht="14.25" x14ac:dyDescent="0.2">
      <c r="A5" s="6"/>
      <c r="B5" s="7"/>
      <c r="C5" s="8"/>
      <c r="D5" s="9"/>
      <c r="E5" s="10"/>
      <c r="F5" s="11"/>
      <c r="G5" s="11"/>
    </row>
    <row r="6" spans="1:7" ht="36" x14ac:dyDescent="0.2">
      <c r="A6" s="12" t="s">
        <v>2</v>
      </c>
      <c r="B6" s="13" t="s">
        <v>3</v>
      </c>
      <c r="C6" s="12" t="s">
        <v>4</v>
      </c>
      <c r="D6" s="14" t="s">
        <v>5</v>
      </c>
      <c r="E6" s="15" t="s">
        <v>6</v>
      </c>
      <c r="F6" s="16" t="s">
        <v>7</v>
      </c>
      <c r="G6" s="16" t="s">
        <v>8</v>
      </c>
    </row>
    <row r="7" spans="1:7" x14ac:dyDescent="0.2">
      <c r="A7" s="12">
        <v>1</v>
      </c>
      <c r="B7" s="13">
        <v>2</v>
      </c>
      <c r="C7" s="12">
        <v>3</v>
      </c>
      <c r="D7" s="13">
        <v>4</v>
      </c>
      <c r="E7" s="16">
        <v>5</v>
      </c>
      <c r="F7" s="16">
        <v>6</v>
      </c>
      <c r="G7" s="16">
        <v>7</v>
      </c>
    </row>
    <row r="8" spans="1:7" x14ac:dyDescent="0.2">
      <c r="A8" s="17"/>
      <c r="B8" s="13"/>
      <c r="C8" s="18" t="s">
        <v>9</v>
      </c>
      <c r="D8" s="13"/>
      <c r="E8" s="16"/>
      <c r="F8" s="16"/>
      <c r="G8" s="16"/>
    </row>
    <row r="9" spans="1:7" ht="13.5" x14ac:dyDescent="0.2">
      <c r="A9" s="19"/>
      <c r="B9" s="20"/>
      <c r="C9" s="21" t="s">
        <v>10</v>
      </c>
      <c r="D9" s="20"/>
      <c r="E9" s="22"/>
      <c r="F9" s="23"/>
      <c r="G9" s="23"/>
    </row>
    <row r="10" spans="1:7" ht="33.950000000000003" customHeight="1" x14ac:dyDescent="0.2">
      <c r="A10" s="24">
        <v>1</v>
      </c>
      <c r="B10" s="25" t="s">
        <v>11</v>
      </c>
      <c r="C10" s="26" t="s">
        <v>12</v>
      </c>
      <c r="D10" s="27" t="s">
        <v>13</v>
      </c>
      <c r="E10" s="28">
        <v>15.01</v>
      </c>
      <c r="F10" s="29">
        <v>3.19</v>
      </c>
      <c r="G10" s="28">
        <f>E10*F10</f>
        <v>47.881900000000002</v>
      </c>
    </row>
    <row r="11" spans="1:7" ht="16.5" x14ac:dyDescent="0.2">
      <c r="A11" s="30">
        <v>2</v>
      </c>
      <c r="B11" s="25" t="s">
        <v>14</v>
      </c>
      <c r="C11" s="26" t="s">
        <v>15</v>
      </c>
      <c r="D11" s="27" t="s">
        <v>13</v>
      </c>
      <c r="E11" s="28">
        <v>10.9</v>
      </c>
      <c r="F11" s="29">
        <v>1.85</v>
      </c>
      <c r="G11" s="28">
        <f t="shared" ref="G11:G55" si="0">E11*F11</f>
        <v>20.165000000000003</v>
      </c>
    </row>
    <row r="12" spans="1:7" ht="24.95" customHeight="1" x14ac:dyDescent="0.2">
      <c r="A12" s="30">
        <v>3</v>
      </c>
      <c r="B12" s="25" t="s">
        <v>16</v>
      </c>
      <c r="C12" s="26" t="s">
        <v>17</v>
      </c>
      <c r="D12" s="27" t="s">
        <v>18</v>
      </c>
      <c r="E12" s="28">
        <v>98.3</v>
      </c>
      <c r="F12" s="29">
        <v>0.78</v>
      </c>
      <c r="G12" s="28">
        <f t="shared" si="0"/>
        <v>76.674000000000007</v>
      </c>
    </row>
    <row r="13" spans="1:7" ht="16.5" x14ac:dyDescent="0.2">
      <c r="A13" s="30">
        <v>4</v>
      </c>
      <c r="B13" s="13" t="s">
        <v>19</v>
      </c>
      <c r="C13" s="31" t="s">
        <v>20</v>
      </c>
      <c r="D13" s="27" t="s">
        <v>21</v>
      </c>
      <c r="E13" s="28">
        <v>22.6</v>
      </c>
      <c r="F13" s="29">
        <v>1.5</v>
      </c>
      <c r="G13" s="28">
        <f t="shared" si="0"/>
        <v>33.900000000000006</v>
      </c>
    </row>
    <row r="14" spans="1:7" ht="36" x14ac:dyDescent="0.2">
      <c r="A14" s="32">
        <v>5</v>
      </c>
      <c r="B14" s="12" t="s">
        <v>22</v>
      </c>
      <c r="C14" s="33" t="s">
        <v>23</v>
      </c>
      <c r="D14" s="27" t="s">
        <v>24</v>
      </c>
      <c r="E14" s="28">
        <v>2.7</v>
      </c>
      <c r="F14" s="29">
        <v>4.1399999999999997</v>
      </c>
      <c r="G14" s="28">
        <f t="shared" si="0"/>
        <v>11.177999999999999</v>
      </c>
    </row>
    <row r="15" spans="1:7" x14ac:dyDescent="0.2">
      <c r="A15" s="34"/>
      <c r="B15" s="13"/>
      <c r="C15" s="35" t="s">
        <v>25</v>
      </c>
      <c r="D15" s="34"/>
      <c r="E15" s="28"/>
      <c r="F15" s="36">
        <v>5.0000000000000001E-3</v>
      </c>
      <c r="G15" s="37">
        <f>SUM(G10:G14)</f>
        <v>189.79890000000003</v>
      </c>
    </row>
    <row r="16" spans="1:7" ht="36" x14ac:dyDescent="0.2">
      <c r="A16" s="34">
        <v>1</v>
      </c>
      <c r="B16" s="38" t="s">
        <v>26</v>
      </c>
      <c r="C16" s="33" t="s">
        <v>27</v>
      </c>
      <c r="D16" s="27" t="s">
        <v>21</v>
      </c>
      <c r="E16" s="28">
        <v>15.01</v>
      </c>
      <c r="F16" s="28">
        <v>74</v>
      </c>
      <c r="G16" s="28">
        <f t="shared" si="0"/>
        <v>1110.74</v>
      </c>
    </row>
    <row r="17" spans="1:7" x14ac:dyDescent="0.2">
      <c r="A17" s="139">
        <v>2</v>
      </c>
      <c r="B17" s="139" t="s">
        <v>28</v>
      </c>
      <c r="C17" s="154" t="s">
        <v>29</v>
      </c>
      <c r="D17" s="172" t="s">
        <v>30</v>
      </c>
      <c r="E17" s="173">
        <v>34.4</v>
      </c>
      <c r="F17" s="173">
        <v>2.0699999999999998</v>
      </c>
      <c r="G17" s="173">
        <f t="shared" si="0"/>
        <v>71.207999999999998</v>
      </c>
    </row>
    <row r="18" spans="1:7" ht="42.95" customHeight="1" x14ac:dyDescent="0.2">
      <c r="A18" s="140"/>
      <c r="B18" s="140"/>
      <c r="C18" s="218"/>
      <c r="D18" s="140"/>
      <c r="E18" s="175"/>
      <c r="F18" s="175"/>
      <c r="G18" s="175"/>
    </row>
    <row r="19" spans="1:7" x14ac:dyDescent="0.2">
      <c r="A19" s="139">
        <v>3</v>
      </c>
      <c r="B19" s="210" t="s">
        <v>31</v>
      </c>
      <c r="C19" s="181" t="s">
        <v>32</v>
      </c>
      <c r="D19" s="211" t="s">
        <v>21</v>
      </c>
      <c r="E19" s="198">
        <v>34.4</v>
      </c>
      <c r="F19" s="201">
        <v>15.32</v>
      </c>
      <c r="G19" s="173">
        <f t="shared" si="0"/>
        <v>527.00800000000004</v>
      </c>
    </row>
    <row r="20" spans="1:7" ht="27.95" customHeight="1" x14ac:dyDescent="0.2">
      <c r="A20" s="140"/>
      <c r="B20" s="210"/>
      <c r="C20" s="181"/>
      <c r="D20" s="179"/>
      <c r="E20" s="198"/>
      <c r="F20" s="202"/>
      <c r="G20" s="175"/>
    </row>
    <row r="21" spans="1:7" ht="48" customHeight="1" x14ac:dyDescent="0.2">
      <c r="A21" s="34">
        <v>4</v>
      </c>
      <c r="B21" s="38" t="s">
        <v>33</v>
      </c>
      <c r="C21" s="31" t="s">
        <v>34</v>
      </c>
      <c r="D21" s="39" t="s">
        <v>35</v>
      </c>
      <c r="E21" s="28">
        <v>98.3</v>
      </c>
      <c r="F21" s="40">
        <v>5.25</v>
      </c>
      <c r="G21" s="28">
        <f t="shared" si="0"/>
        <v>516.07499999999993</v>
      </c>
    </row>
    <row r="22" spans="1:7" ht="13.5" x14ac:dyDescent="0.2">
      <c r="A22" s="34">
        <v>5</v>
      </c>
      <c r="B22" s="38" t="s">
        <v>36</v>
      </c>
      <c r="C22" s="41" t="s">
        <v>37</v>
      </c>
      <c r="D22" s="27" t="s">
        <v>21</v>
      </c>
      <c r="E22" s="28">
        <v>10.9</v>
      </c>
      <c r="F22" s="40">
        <v>114.36</v>
      </c>
      <c r="G22" s="28">
        <f t="shared" si="0"/>
        <v>1246.5240000000001</v>
      </c>
    </row>
    <row r="23" spans="1:7" x14ac:dyDescent="0.2">
      <c r="A23" s="197">
        <v>6</v>
      </c>
      <c r="B23" s="179" t="s">
        <v>38</v>
      </c>
      <c r="C23" s="180" t="s">
        <v>39</v>
      </c>
      <c r="D23" s="182" t="s">
        <v>21</v>
      </c>
      <c r="E23" s="198">
        <v>8.4</v>
      </c>
      <c r="F23" s="201">
        <v>6.85</v>
      </c>
      <c r="G23" s="173">
        <f t="shared" si="0"/>
        <v>57.54</v>
      </c>
    </row>
    <row r="24" spans="1:7" x14ac:dyDescent="0.2">
      <c r="A24" s="197"/>
      <c r="B24" s="179"/>
      <c r="C24" s="181"/>
      <c r="D24" s="183"/>
      <c r="E24" s="198"/>
      <c r="F24" s="202"/>
      <c r="G24" s="175"/>
    </row>
    <row r="25" spans="1:7" ht="22.5" customHeight="1" x14ac:dyDescent="0.2">
      <c r="A25" s="197">
        <v>7</v>
      </c>
      <c r="B25" s="179" t="s">
        <v>40</v>
      </c>
      <c r="C25" s="180" t="s">
        <v>41</v>
      </c>
      <c r="D25" s="182" t="s">
        <v>21</v>
      </c>
      <c r="E25" s="198">
        <f>E23</f>
        <v>8.4</v>
      </c>
      <c r="F25" s="201">
        <v>2.44</v>
      </c>
      <c r="G25" s="173">
        <f t="shared" si="0"/>
        <v>20.495999999999999</v>
      </c>
    </row>
    <row r="26" spans="1:7" ht="30.95" customHeight="1" x14ac:dyDescent="0.2">
      <c r="A26" s="197"/>
      <c r="B26" s="179"/>
      <c r="C26" s="181"/>
      <c r="D26" s="183"/>
      <c r="E26" s="198"/>
      <c r="F26" s="202"/>
      <c r="G26" s="175"/>
    </row>
    <row r="27" spans="1:7" x14ac:dyDescent="0.2">
      <c r="A27" s="42"/>
      <c r="B27" s="43"/>
      <c r="C27" s="44" t="s">
        <v>42</v>
      </c>
      <c r="D27" s="45"/>
      <c r="E27" s="46"/>
      <c r="F27" s="47">
        <v>0.09</v>
      </c>
      <c r="G27" s="37">
        <f>SUM(G16:G26)</f>
        <v>3549.5910000000003</v>
      </c>
    </row>
    <row r="28" spans="1:7" ht="13.5" x14ac:dyDescent="0.2">
      <c r="A28" s="34">
        <v>1</v>
      </c>
      <c r="B28" s="25" t="s">
        <v>43</v>
      </c>
      <c r="C28" s="26" t="s">
        <v>44</v>
      </c>
      <c r="D28" s="27" t="s">
        <v>18</v>
      </c>
      <c r="E28" s="28">
        <v>51.5</v>
      </c>
      <c r="F28" s="40">
        <v>0.04</v>
      </c>
      <c r="G28" s="28">
        <f t="shared" si="0"/>
        <v>2.06</v>
      </c>
    </row>
    <row r="29" spans="1:7" ht="26.25" customHeight="1" x14ac:dyDescent="0.2">
      <c r="A29" s="34">
        <v>2</v>
      </c>
      <c r="B29" s="13" t="s">
        <v>45</v>
      </c>
      <c r="C29" s="33" t="s">
        <v>46</v>
      </c>
      <c r="D29" s="27" t="s">
        <v>21</v>
      </c>
      <c r="E29" s="28">
        <v>146.5</v>
      </c>
      <c r="F29" s="22">
        <v>0.87</v>
      </c>
      <c r="G29" s="28">
        <f t="shared" si="0"/>
        <v>127.455</v>
      </c>
    </row>
    <row r="30" spans="1:7" x14ac:dyDescent="0.2">
      <c r="A30" s="203">
        <v>3</v>
      </c>
      <c r="B30" s="179" t="s">
        <v>47</v>
      </c>
      <c r="C30" s="154" t="s">
        <v>48</v>
      </c>
      <c r="D30" s="183" t="s">
        <v>49</v>
      </c>
      <c r="E30" s="208">
        <v>146.5</v>
      </c>
      <c r="F30" s="201">
        <v>13.76</v>
      </c>
      <c r="G30" s="173">
        <f t="shared" si="0"/>
        <v>2015.84</v>
      </c>
    </row>
    <row r="31" spans="1:7" ht="12.75" customHeight="1" x14ac:dyDescent="0.2">
      <c r="A31" s="204"/>
      <c r="B31" s="179"/>
      <c r="C31" s="206"/>
      <c r="D31" s="183"/>
      <c r="E31" s="208"/>
      <c r="F31" s="209"/>
      <c r="G31" s="174"/>
    </row>
    <row r="32" spans="1:7" ht="12.75" customHeight="1" x14ac:dyDescent="0.2">
      <c r="A32" s="204"/>
      <c r="B32" s="179"/>
      <c r="C32" s="206"/>
      <c r="D32" s="183"/>
      <c r="E32" s="208"/>
      <c r="F32" s="209"/>
      <c r="G32" s="174"/>
    </row>
    <row r="33" spans="1:9" ht="22.5" customHeight="1" x14ac:dyDescent="0.2">
      <c r="A33" s="205"/>
      <c r="B33" s="179"/>
      <c r="C33" s="207"/>
      <c r="D33" s="183"/>
      <c r="E33" s="208"/>
      <c r="F33" s="202"/>
      <c r="G33" s="175"/>
    </row>
    <row r="34" spans="1:9" ht="24" x14ac:dyDescent="0.2">
      <c r="A34" s="34"/>
      <c r="B34" s="13"/>
      <c r="C34" s="35" t="s">
        <v>50</v>
      </c>
      <c r="D34" s="34"/>
      <c r="E34" s="28"/>
      <c r="F34" s="36">
        <v>5.4000000000000006E-2</v>
      </c>
      <c r="G34" s="37">
        <f>SUM(G28:G33)</f>
        <v>2145.355</v>
      </c>
    </row>
    <row r="35" spans="1:9" ht="12.75" customHeight="1" x14ac:dyDescent="0.2">
      <c r="A35" s="197">
        <v>1</v>
      </c>
      <c r="B35" s="179" t="s">
        <v>51</v>
      </c>
      <c r="C35" s="180" t="s">
        <v>52</v>
      </c>
      <c r="D35" s="182" t="s">
        <v>21</v>
      </c>
      <c r="E35" s="198">
        <v>22.6</v>
      </c>
      <c r="F35" s="201">
        <v>3.07</v>
      </c>
      <c r="G35" s="173">
        <f t="shared" si="0"/>
        <v>69.382000000000005</v>
      </c>
    </row>
    <row r="36" spans="1:9" ht="33.950000000000003" customHeight="1" x14ac:dyDescent="0.2">
      <c r="A36" s="197"/>
      <c r="B36" s="179"/>
      <c r="C36" s="181"/>
      <c r="D36" s="183"/>
      <c r="E36" s="198"/>
      <c r="F36" s="202"/>
      <c r="G36" s="175"/>
      <c r="H36" s="48"/>
    </row>
    <row r="37" spans="1:9" ht="53.1" customHeight="1" x14ac:dyDescent="0.2">
      <c r="A37" s="49">
        <v>2</v>
      </c>
      <c r="B37" s="13" t="s">
        <v>53</v>
      </c>
      <c r="C37" s="33" t="s">
        <v>54</v>
      </c>
      <c r="D37" s="27" t="s">
        <v>21</v>
      </c>
      <c r="E37" s="28">
        <v>2870.9</v>
      </c>
      <c r="F37" s="28">
        <v>0.38</v>
      </c>
      <c r="G37" s="28">
        <f t="shared" si="0"/>
        <v>1090.942</v>
      </c>
    </row>
    <row r="38" spans="1:9" x14ac:dyDescent="0.2">
      <c r="A38" s="139">
        <v>3</v>
      </c>
      <c r="B38" s="179" t="s">
        <v>55</v>
      </c>
      <c r="C38" s="180" t="s">
        <v>56</v>
      </c>
      <c r="D38" s="182" t="s">
        <v>21</v>
      </c>
      <c r="E38" s="198">
        <v>1938.8</v>
      </c>
      <c r="F38" s="173">
        <v>1.07</v>
      </c>
      <c r="G38" s="173">
        <f t="shared" si="0"/>
        <v>2074.5160000000001</v>
      </c>
    </row>
    <row r="39" spans="1:9" ht="53.1" customHeight="1" x14ac:dyDescent="0.2">
      <c r="A39" s="140"/>
      <c r="B39" s="179"/>
      <c r="C39" s="181"/>
      <c r="D39" s="183"/>
      <c r="E39" s="198"/>
      <c r="F39" s="175"/>
      <c r="G39" s="175"/>
    </row>
    <row r="40" spans="1:9" x14ac:dyDescent="0.2">
      <c r="A40" s="139">
        <v>4</v>
      </c>
      <c r="B40" s="179" t="s">
        <v>57</v>
      </c>
      <c r="C40" s="180" t="s">
        <v>58</v>
      </c>
      <c r="D40" s="182" t="s">
        <v>21</v>
      </c>
      <c r="E40" s="198">
        <v>932.1</v>
      </c>
      <c r="F40" s="173">
        <v>1.64</v>
      </c>
      <c r="G40" s="173">
        <f t="shared" si="0"/>
        <v>1528.644</v>
      </c>
    </row>
    <row r="41" spans="1:9" ht="107.1" customHeight="1" x14ac:dyDescent="0.2">
      <c r="A41" s="140"/>
      <c r="B41" s="179"/>
      <c r="C41" s="181"/>
      <c r="D41" s="183"/>
      <c r="E41" s="198"/>
      <c r="F41" s="175"/>
      <c r="G41" s="175"/>
    </row>
    <row r="42" spans="1:9" x14ac:dyDescent="0.2">
      <c r="A42" s="197">
        <v>5</v>
      </c>
      <c r="B42" s="179" t="s">
        <v>40</v>
      </c>
      <c r="C42" s="180" t="s">
        <v>59</v>
      </c>
      <c r="D42" s="182" t="s">
        <v>21</v>
      </c>
      <c r="E42" s="198">
        <v>2870.9</v>
      </c>
      <c r="F42" s="199">
        <v>2.56</v>
      </c>
      <c r="G42" s="173">
        <f t="shared" si="0"/>
        <v>7349.5040000000008</v>
      </c>
    </row>
    <row r="43" spans="1:9" ht="45" customHeight="1" x14ac:dyDescent="0.2">
      <c r="A43" s="197"/>
      <c r="B43" s="179"/>
      <c r="C43" s="181"/>
      <c r="D43" s="183"/>
      <c r="E43" s="198"/>
      <c r="F43" s="200"/>
      <c r="G43" s="175"/>
      <c r="I43">
        <v>2.7</v>
      </c>
    </row>
    <row r="44" spans="1:9" ht="13.5" x14ac:dyDescent="0.2">
      <c r="A44" s="42"/>
      <c r="B44" s="13"/>
      <c r="C44" s="21" t="s">
        <v>60</v>
      </c>
      <c r="D44" s="34"/>
      <c r="E44" s="28"/>
      <c r="F44" s="36">
        <v>9.0000000000000011E-3</v>
      </c>
      <c r="G44" s="37">
        <f>SUM(G35:G43)</f>
        <v>12112.988000000001</v>
      </c>
    </row>
    <row r="45" spans="1:9" ht="25.5" x14ac:dyDescent="0.2">
      <c r="A45" s="42">
        <v>1</v>
      </c>
      <c r="B45" s="50" t="s">
        <v>61</v>
      </c>
      <c r="C45" s="51" t="s">
        <v>62</v>
      </c>
      <c r="D45" s="52" t="s">
        <v>63</v>
      </c>
      <c r="E45" s="53">
        <f>310+88*0.0033</f>
        <v>310.29039999999998</v>
      </c>
      <c r="F45" s="16">
        <v>0.19</v>
      </c>
      <c r="G45" s="28">
        <f t="shared" si="0"/>
        <v>58.955175999999994</v>
      </c>
    </row>
    <row r="46" spans="1:9" x14ac:dyDescent="0.2">
      <c r="A46" s="42">
        <v>2</v>
      </c>
      <c r="B46" s="50" t="s">
        <v>64</v>
      </c>
      <c r="C46" s="51" t="s">
        <v>65</v>
      </c>
      <c r="D46" s="52" t="s">
        <v>66</v>
      </c>
      <c r="E46" s="53">
        <v>132.80000000000001</v>
      </c>
      <c r="F46" s="16">
        <v>1.72</v>
      </c>
      <c r="G46" s="28">
        <f t="shared" si="0"/>
        <v>228.41600000000003</v>
      </c>
    </row>
    <row r="47" spans="1:9" ht="25.5" x14ac:dyDescent="0.2">
      <c r="A47" s="42">
        <v>3</v>
      </c>
      <c r="B47" s="50" t="s">
        <v>67</v>
      </c>
      <c r="C47" s="51" t="s">
        <v>68</v>
      </c>
      <c r="D47" s="54" t="s">
        <v>69</v>
      </c>
      <c r="E47" s="53">
        <v>120</v>
      </c>
      <c r="F47" s="16">
        <v>0.01</v>
      </c>
      <c r="G47" s="28">
        <f t="shared" si="0"/>
        <v>1.2</v>
      </c>
    </row>
    <row r="48" spans="1:9" x14ac:dyDescent="0.2">
      <c r="A48" s="42">
        <v>4</v>
      </c>
      <c r="B48" s="50" t="s">
        <v>70</v>
      </c>
      <c r="C48" s="51" t="s">
        <v>71</v>
      </c>
      <c r="D48" s="54" t="s">
        <v>72</v>
      </c>
      <c r="E48" s="53">
        <v>1.7</v>
      </c>
      <c r="F48" s="16">
        <v>32.54</v>
      </c>
      <c r="G48" s="28">
        <f t="shared" si="0"/>
        <v>55.317999999999998</v>
      </c>
    </row>
    <row r="49" spans="1:7" x14ac:dyDescent="0.2">
      <c r="A49" s="42">
        <v>5</v>
      </c>
      <c r="B49" s="13" t="s">
        <v>73</v>
      </c>
      <c r="C49" s="33" t="s">
        <v>74</v>
      </c>
      <c r="D49" s="38" t="s">
        <v>24</v>
      </c>
      <c r="E49" s="16">
        <v>0.18</v>
      </c>
      <c r="F49" s="16">
        <v>74.52</v>
      </c>
      <c r="G49" s="28">
        <f t="shared" si="0"/>
        <v>13.413599999999999</v>
      </c>
    </row>
    <row r="50" spans="1:7" ht="13.5" x14ac:dyDescent="0.2">
      <c r="A50" s="42"/>
      <c r="B50" s="43"/>
      <c r="C50" s="21" t="s">
        <v>75</v>
      </c>
      <c r="D50" s="55"/>
      <c r="E50" s="46"/>
      <c r="F50" s="16"/>
      <c r="G50" s="37">
        <f>SUM(G45:G49)</f>
        <v>357.30277599999994</v>
      </c>
    </row>
    <row r="51" spans="1:7" ht="32.25" customHeight="1" x14ac:dyDescent="0.2">
      <c r="A51" s="42">
        <v>1</v>
      </c>
      <c r="B51" s="50" t="s">
        <v>70</v>
      </c>
      <c r="C51" s="51" t="s">
        <v>76</v>
      </c>
      <c r="D51" s="52" t="s">
        <v>77</v>
      </c>
      <c r="E51" s="53">
        <v>146.4</v>
      </c>
      <c r="F51" s="16">
        <v>0.34</v>
      </c>
      <c r="G51" s="28">
        <f t="shared" si="0"/>
        <v>49.776000000000003</v>
      </c>
    </row>
    <row r="52" spans="1:7" ht="38.25" x14ac:dyDescent="0.2">
      <c r="A52" s="42">
        <v>2</v>
      </c>
      <c r="B52" s="50" t="s">
        <v>61</v>
      </c>
      <c r="C52" s="51" t="s">
        <v>78</v>
      </c>
      <c r="D52" s="52" t="s">
        <v>63</v>
      </c>
      <c r="E52" s="53">
        <f>189+88*0.0033</f>
        <v>189.29040000000001</v>
      </c>
      <c r="F52" s="16">
        <v>0.19</v>
      </c>
      <c r="G52" s="28">
        <f t="shared" si="0"/>
        <v>35.965176</v>
      </c>
    </row>
    <row r="53" spans="1:7" x14ac:dyDescent="0.2">
      <c r="A53" s="42">
        <v>3</v>
      </c>
      <c r="B53" s="50" t="s">
        <v>64</v>
      </c>
      <c r="C53" s="51" t="s">
        <v>79</v>
      </c>
      <c r="D53" s="52" t="s">
        <v>66</v>
      </c>
      <c r="E53" s="53">
        <v>44.7</v>
      </c>
      <c r="F53" s="16">
        <v>1.72</v>
      </c>
      <c r="G53" s="28">
        <f t="shared" si="0"/>
        <v>76.884</v>
      </c>
    </row>
    <row r="54" spans="1:7" ht="25.5" x14ac:dyDescent="0.2">
      <c r="A54" s="42">
        <v>4</v>
      </c>
      <c r="B54" s="50" t="s">
        <v>64</v>
      </c>
      <c r="C54" s="51" t="s">
        <v>80</v>
      </c>
      <c r="D54" s="54" t="s">
        <v>81</v>
      </c>
      <c r="E54" s="53">
        <v>98.6</v>
      </c>
      <c r="F54" s="16">
        <v>0.01</v>
      </c>
      <c r="G54" s="28">
        <f t="shared" si="0"/>
        <v>0.98599999999999999</v>
      </c>
    </row>
    <row r="55" spans="1:7" x14ac:dyDescent="0.2">
      <c r="A55" s="42">
        <v>5</v>
      </c>
      <c r="B55" s="50" t="s">
        <v>70</v>
      </c>
      <c r="C55" s="51" t="s">
        <v>82</v>
      </c>
      <c r="D55" s="54" t="s">
        <v>72</v>
      </c>
      <c r="E55" s="53">
        <v>21</v>
      </c>
      <c r="F55" s="16">
        <v>32.54</v>
      </c>
      <c r="G55" s="28">
        <f t="shared" si="0"/>
        <v>683.34</v>
      </c>
    </row>
    <row r="56" spans="1:7" ht="38.25" x14ac:dyDescent="0.2">
      <c r="A56" s="56"/>
      <c r="B56" s="57"/>
      <c r="C56" s="58" t="s">
        <v>83</v>
      </c>
      <c r="D56" s="59"/>
      <c r="E56" s="59"/>
      <c r="F56" s="36">
        <v>2.1000000000000001E-2</v>
      </c>
      <c r="G56" s="60">
        <f>SUM(G51:G55)</f>
        <v>846.95117600000003</v>
      </c>
    </row>
    <row r="57" spans="1:7" x14ac:dyDescent="0.2">
      <c r="A57" s="186">
        <v>1</v>
      </c>
      <c r="B57" s="187" t="s">
        <v>84</v>
      </c>
      <c r="C57" s="187" t="s">
        <v>85</v>
      </c>
      <c r="D57" s="190" t="s">
        <v>86</v>
      </c>
      <c r="E57" s="190">
        <v>4</v>
      </c>
      <c r="F57" s="160">
        <v>27.74</v>
      </c>
      <c r="G57" s="160">
        <f>E57*F57</f>
        <v>110.96</v>
      </c>
    </row>
    <row r="58" spans="1:7" x14ac:dyDescent="0.2">
      <c r="A58" s="186"/>
      <c r="B58" s="187"/>
      <c r="C58" s="187"/>
      <c r="D58" s="190"/>
      <c r="E58" s="190"/>
      <c r="F58" s="161"/>
      <c r="G58" s="161"/>
    </row>
    <row r="59" spans="1:7" x14ac:dyDescent="0.2">
      <c r="A59" s="186"/>
      <c r="B59" s="187"/>
      <c r="C59" s="187"/>
      <c r="D59" s="190"/>
      <c r="E59" s="190"/>
      <c r="F59" s="161"/>
      <c r="G59" s="161"/>
    </row>
    <row r="60" spans="1:7" x14ac:dyDescent="0.2">
      <c r="A60" s="186"/>
      <c r="B60" s="187"/>
      <c r="C60" s="187"/>
      <c r="D60" s="190"/>
      <c r="E60" s="190"/>
      <c r="F60" s="162"/>
      <c r="G60" s="162"/>
    </row>
    <row r="61" spans="1:7" x14ac:dyDescent="0.2">
      <c r="A61" s="194">
        <v>2</v>
      </c>
      <c r="B61" s="187" t="s">
        <v>84</v>
      </c>
      <c r="C61" s="187" t="s">
        <v>87</v>
      </c>
      <c r="D61" s="190" t="s">
        <v>86</v>
      </c>
      <c r="E61" s="190">
        <v>83</v>
      </c>
      <c r="F61" s="160">
        <v>20.12</v>
      </c>
      <c r="G61" s="160">
        <f>E61*F61</f>
        <v>1669.96</v>
      </c>
    </row>
    <row r="62" spans="1:7" x14ac:dyDescent="0.2">
      <c r="A62" s="195"/>
      <c r="B62" s="187"/>
      <c r="C62" s="187"/>
      <c r="D62" s="190"/>
      <c r="E62" s="190"/>
      <c r="F62" s="161"/>
      <c r="G62" s="161"/>
    </row>
    <row r="63" spans="1:7" x14ac:dyDescent="0.2">
      <c r="A63" s="195"/>
      <c r="B63" s="187"/>
      <c r="C63" s="187"/>
      <c r="D63" s="190"/>
      <c r="E63" s="190"/>
      <c r="F63" s="161"/>
      <c r="G63" s="161"/>
    </row>
    <row r="64" spans="1:7" x14ac:dyDescent="0.2">
      <c r="A64" s="196"/>
      <c r="B64" s="187"/>
      <c r="C64" s="187"/>
      <c r="D64" s="190"/>
      <c r="E64" s="190"/>
      <c r="F64" s="162"/>
      <c r="G64" s="162"/>
    </row>
    <row r="65" spans="1:7" x14ac:dyDescent="0.2">
      <c r="A65" s="194">
        <v>3</v>
      </c>
      <c r="B65" s="187" t="s">
        <v>84</v>
      </c>
      <c r="C65" s="187" t="s">
        <v>88</v>
      </c>
      <c r="D65" s="190" t="s">
        <v>86</v>
      </c>
      <c r="E65" s="190">
        <v>31</v>
      </c>
      <c r="F65" s="160">
        <v>16.690000000000001</v>
      </c>
      <c r="G65" s="160">
        <f>E65*F65</f>
        <v>517.39</v>
      </c>
    </row>
    <row r="66" spans="1:7" x14ac:dyDescent="0.2">
      <c r="A66" s="195"/>
      <c r="B66" s="187"/>
      <c r="C66" s="187"/>
      <c r="D66" s="190"/>
      <c r="E66" s="190"/>
      <c r="F66" s="161"/>
      <c r="G66" s="161"/>
    </row>
    <row r="67" spans="1:7" x14ac:dyDescent="0.2">
      <c r="A67" s="195"/>
      <c r="B67" s="187"/>
      <c r="C67" s="187"/>
      <c r="D67" s="190"/>
      <c r="E67" s="190"/>
      <c r="F67" s="161"/>
      <c r="G67" s="161"/>
    </row>
    <row r="68" spans="1:7" x14ac:dyDescent="0.2">
      <c r="A68" s="196"/>
      <c r="B68" s="187"/>
      <c r="C68" s="187"/>
      <c r="D68" s="190"/>
      <c r="E68" s="190"/>
      <c r="F68" s="162"/>
      <c r="G68" s="162"/>
    </row>
    <row r="69" spans="1:7" x14ac:dyDescent="0.2">
      <c r="A69" s="194">
        <v>4</v>
      </c>
      <c r="B69" s="187" t="s">
        <v>84</v>
      </c>
      <c r="C69" s="187" t="s">
        <v>89</v>
      </c>
      <c r="D69" s="190" t="s">
        <v>86</v>
      </c>
      <c r="E69" s="190">
        <v>24</v>
      </c>
      <c r="F69" s="173">
        <v>12.65</v>
      </c>
      <c r="G69" s="160">
        <f>E69*F69</f>
        <v>303.60000000000002</v>
      </c>
    </row>
    <row r="70" spans="1:7" x14ac:dyDescent="0.2">
      <c r="A70" s="195"/>
      <c r="B70" s="187"/>
      <c r="C70" s="187"/>
      <c r="D70" s="190"/>
      <c r="E70" s="190"/>
      <c r="F70" s="174"/>
      <c r="G70" s="161"/>
    </row>
    <row r="71" spans="1:7" x14ac:dyDescent="0.2">
      <c r="A71" s="195"/>
      <c r="B71" s="187"/>
      <c r="C71" s="187"/>
      <c r="D71" s="190"/>
      <c r="E71" s="190"/>
      <c r="F71" s="174"/>
      <c r="G71" s="161"/>
    </row>
    <row r="72" spans="1:7" x14ac:dyDescent="0.2">
      <c r="A72" s="196"/>
      <c r="B72" s="187"/>
      <c r="C72" s="187"/>
      <c r="D72" s="190"/>
      <c r="E72" s="190"/>
      <c r="F72" s="175"/>
      <c r="G72" s="162"/>
    </row>
    <row r="73" spans="1:7" x14ac:dyDescent="0.2">
      <c r="A73" s="194">
        <v>5</v>
      </c>
      <c r="B73" s="187" t="s">
        <v>84</v>
      </c>
      <c r="C73" s="187" t="s">
        <v>90</v>
      </c>
      <c r="D73" s="190" t="s">
        <v>86</v>
      </c>
      <c r="E73" s="190">
        <v>15</v>
      </c>
      <c r="F73" s="160">
        <v>15.49</v>
      </c>
      <c r="G73" s="160">
        <f>E73*F73</f>
        <v>232.35</v>
      </c>
    </row>
    <row r="74" spans="1:7" x14ac:dyDescent="0.2">
      <c r="A74" s="195"/>
      <c r="B74" s="187"/>
      <c r="C74" s="187"/>
      <c r="D74" s="190"/>
      <c r="E74" s="190"/>
      <c r="F74" s="161"/>
      <c r="G74" s="161"/>
    </row>
    <row r="75" spans="1:7" x14ac:dyDescent="0.2">
      <c r="A75" s="195"/>
      <c r="B75" s="187"/>
      <c r="C75" s="187"/>
      <c r="D75" s="190"/>
      <c r="E75" s="190"/>
      <c r="F75" s="161"/>
      <c r="G75" s="161"/>
    </row>
    <row r="76" spans="1:7" x14ac:dyDescent="0.2">
      <c r="A76" s="196"/>
      <c r="B76" s="187"/>
      <c r="C76" s="187"/>
      <c r="D76" s="190"/>
      <c r="E76" s="190"/>
      <c r="F76" s="161"/>
      <c r="G76" s="162"/>
    </row>
    <row r="77" spans="1:7" x14ac:dyDescent="0.2">
      <c r="A77" s="194">
        <v>6</v>
      </c>
      <c r="B77" s="187" t="s">
        <v>84</v>
      </c>
      <c r="C77" s="187" t="s">
        <v>91</v>
      </c>
      <c r="D77" s="190" t="s">
        <v>86</v>
      </c>
      <c r="E77" s="190">
        <v>4</v>
      </c>
      <c r="F77" s="160">
        <v>7.43</v>
      </c>
      <c r="G77" s="160">
        <f>E77*F77</f>
        <v>29.72</v>
      </c>
    </row>
    <row r="78" spans="1:7" x14ac:dyDescent="0.2">
      <c r="A78" s="195"/>
      <c r="B78" s="187"/>
      <c r="C78" s="187"/>
      <c r="D78" s="190"/>
      <c r="E78" s="190"/>
      <c r="F78" s="161"/>
      <c r="G78" s="161"/>
    </row>
    <row r="79" spans="1:7" x14ac:dyDescent="0.2">
      <c r="A79" s="195"/>
      <c r="B79" s="187"/>
      <c r="C79" s="187"/>
      <c r="D79" s="190"/>
      <c r="E79" s="190"/>
      <c r="F79" s="161"/>
      <c r="G79" s="161"/>
    </row>
    <row r="80" spans="1:7" x14ac:dyDescent="0.2">
      <c r="A80" s="196"/>
      <c r="B80" s="187"/>
      <c r="C80" s="187"/>
      <c r="D80" s="190"/>
      <c r="E80" s="190"/>
      <c r="F80" s="162"/>
      <c r="G80" s="162"/>
    </row>
    <row r="81" spans="1:7" x14ac:dyDescent="0.2">
      <c r="A81" s="186">
        <v>7</v>
      </c>
      <c r="B81" s="187" t="s">
        <v>92</v>
      </c>
      <c r="C81" s="187" t="s">
        <v>93</v>
      </c>
      <c r="D81" s="189" t="s">
        <v>86</v>
      </c>
      <c r="E81" s="190">
        <v>85</v>
      </c>
      <c r="F81" s="173">
        <v>2.15</v>
      </c>
      <c r="G81" s="160">
        <f>E81*F81</f>
        <v>182.75</v>
      </c>
    </row>
    <row r="82" spans="1:7" x14ac:dyDescent="0.2">
      <c r="A82" s="186"/>
      <c r="B82" s="187"/>
      <c r="C82" s="187"/>
      <c r="D82" s="189"/>
      <c r="E82" s="190"/>
      <c r="F82" s="174"/>
      <c r="G82" s="161"/>
    </row>
    <row r="83" spans="1:7" x14ac:dyDescent="0.2">
      <c r="A83" s="186"/>
      <c r="B83" s="187"/>
      <c r="C83" s="187"/>
      <c r="D83" s="189"/>
      <c r="E83" s="190"/>
      <c r="F83" s="174"/>
      <c r="G83" s="161"/>
    </row>
    <row r="84" spans="1:7" x14ac:dyDescent="0.2">
      <c r="A84" s="186"/>
      <c r="B84" s="187"/>
      <c r="C84" s="187"/>
      <c r="D84" s="189"/>
      <c r="E84" s="190"/>
      <c r="F84" s="174"/>
      <c r="G84" s="162"/>
    </row>
    <row r="85" spans="1:7" x14ac:dyDescent="0.2">
      <c r="A85" s="194">
        <v>8</v>
      </c>
      <c r="B85" s="187" t="s">
        <v>94</v>
      </c>
      <c r="C85" s="187" t="s">
        <v>95</v>
      </c>
      <c r="D85" s="189" t="s">
        <v>86</v>
      </c>
      <c r="E85" s="190">
        <v>44</v>
      </c>
      <c r="F85" s="160">
        <v>2.11</v>
      </c>
      <c r="G85" s="160">
        <f>E85*F85</f>
        <v>92.839999999999989</v>
      </c>
    </row>
    <row r="86" spans="1:7" x14ac:dyDescent="0.2">
      <c r="A86" s="195"/>
      <c r="B86" s="187"/>
      <c r="C86" s="187"/>
      <c r="D86" s="189"/>
      <c r="E86" s="190"/>
      <c r="F86" s="161"/>
      <c r="G86" s="161"/>
    </row>
    <row r="87" spans="1:7" x14ac:dyDescent="0.2">
      <c r="A87" s="195"/>
      <c r="B87" s="187"/>
      <c r="C87" s="187"/>
      <c r="D87" s="189"/>
      <c r="E87" s="190"/>
      <c r="F87" s="161"/>
      <c r="G87" s="161"/>
    </row>
    <row r="88" spans="1:7" x14ac:dyDescent="0.2">
      <c r="A88" s="196"/>
      <c r="B88" s="187"/>
      <c r="C88" s="187"/>
      <c r="D88" s="189"/>
      <c r="E88" s="190"/>
      <c r="F88" s="162"/>
      <c r="G88" s="162"/>
    </row>
    <row r="89" spans="1:7" x14ac:dyDescent="0.2">
      <c r="A89" s="186">
        <v>9</v>
      </c>
      <c r="B89" s="187" t="s">
        <v>96</v>
      </c>
      <c r="C89" s="187" t="s">
        <v>97</v>
      </c>
      <c r="D89" s="189" t="s">
        <v>86</v>
      </c>
      <c r="E89" s="190">
        <v>129</v>
      </c>
      <c r="F89" s="173">
        <v>0.22</v>
      </c>
      <c r="G89" s="160">
        <f>E89*F89</f>
        <v>28.38</v>
      </c>
    </row>
    <row r="90" spans="1:7" x14ac:dyDescent="0.2">
      <c r="A90" s="186"/>
      <c r="B90" s="187"/>
      <c r="C90" s="187"/>
      <c r="D90" s="189"/>
      <c r="E90" s="190"/>
      <c r="F90" s="174"/>
      <c r="G90" s="161"/>
    </row>
    <row r="91" spans="1:7" x14ac:dyDescent="0.2">
      <c r="A91" s="186"/>
      <c r="B91" s="187"/>
      <c r="C91" s="187"/>
      <c r="D91" s="189"/>
      <c r="E91" s="190"/>
      <c r="F91" s="174"/>
      <c r="G91" s="161"/>
    </row>
    <row r="92" spans="1:7" x14ac:dyDescent="0.2">
      <c r="A92" s="186"/>
      <c r="B92" s="187"/>
      <c r="C92" s="187"/>
      <c r="D92" s="189"/>
      <c r="E92" s="190"/>
      <c r="F92" s="175"/>
      <c r="G92" s="162"/>
    </row>
    <row r="93" spans="1:7" x14ac:dyDescent="0.2">
      <c r="A93" s="186">
        <v>10</v>
      </c>
      <c r="B93" s="187" t="s">
        <v>96</v>
      </c>
      <c r="C93" s="188" t="s">
        <v>98</v>
      </c>
      <c r="D93" s="189" t="s">
        <v>86</v>
      </c>
      <c r="E93" s="190">
        <v>12</v>
      </c>
      <c r="F93" s="191">
        <v>0.19</v>
      </c>
      <c r="G93" s="160">
        <f>E93*F93</f>
        <v>2.2800000000000002</v>
      </c>
    </row>
    <row r="94" spans="1:7" ht="38.25" customHeight="1" x14ac:dyDescent="0.2">
      <c r="A94" s="186"/>
      <c r="B94" s="187"/>
      <c r="C94" s="187"/>
      <c r="D94" s="189"/>
      <c r="E94" s="190"/>
      <c r="F94" s="192"/>
      <c r="G94" s="161"/>
    </row>
    <row r="95" spans="1:7" x14ac:dyDescent="0.2">
      <c r="A95" s="186"/>
      <c r="B95" s="187"/>
      <c r="C95" s="187"/>
      <c r="D95" s="189"/>
      <c r="E95" s="190"/>
      <c r="F95" s="192"/>
      <c r="G95" s="161"/>
    </row>
    <row r="96" spans="1:7" x14ac:dyDescent="0.2">
      <c r="A96" s="186"/>
      <c r="B96" s="187"/>
      <c r="C96" s="187"/>
      <c r="D96" s="189"/>
      <c r="E96" s="190"/>
      <c r="F96" s="193"/>
      <c r="G96" s="162"/>
    </row>
    <row r="97" spans="1:7" ht="25.5" x14ac:dyDescent="0.2">
      <c r="A97" s="61"/>
      <c r="B97" s="62"/>
      <c r="C97" s="63" t="s">
        <v>99</v>
      </c>
      <c r="D97" s="62"/>
      <c r="E97" s="64"/>
      <c r="F97" s="36">
        <v>8.1000000000000003E-2</v>
      </c>
      <c r="G97" s="65">
        <f>SUM(G57:G96)</f>
        <v>3170.23</v>
      </c>
    </row>
    <row r="98" spans="1:7" ht="25.5" x14ac:dyDescent="0.2">
      <c r="A98" s="61">
        <v>1</v>
      </c>
      <c r="B98" s="66" t="s">
        <v>100</v>
      </c>
      <c r="C98" s="67" t="s">
        <v>101</v>
      </c>
      <c r="D98" s="68" t="s">
        <v>102</v>
      </c>
      <c r="E98" s="64">
        <v>6</v>
      </c>
      <c r="F98" s="28">
        <v>10.7</v>
      </c>
      <c r="G98" s="15">
        <f>E98*F98</f>
        <v>64.199999999999989</v>
      </c>
    </row>
    <row r="99" spans="1:7" ht="51" x14ac:dyDescent="0.2">
      <c r="A99" s="61">
        <v>2</v>
      </c>
      <c r="B99" s="66" t="s">
        <v>103</v>
      </c>
      <c r="C99" s="67" t="s">
        <v>104</v>
      </c>
      <c r="D99" s="68" t="s">
        <v>102</v>
      </c>
      <c r="E99" s="64">
        <v>35</v>
      </c>
      <c r="F99" s="28">
        <v>4.3899999999999997</v>
      </c>
      <c r="G99" s="15">
        <f t="shared" ref="G99:G107" si="1">E99*F99</f>
        <v>153.64999999999998</v>
      </c>
    </row>
    <row r="100" spans="1:7" ht="51" x14ac:dyDescent="0.2">
      <c r="A100" s="61">
        <v>3</v>
      </c>
      <c r="B100" s="66" t="s">
        <v>103</v>
      </c>
      <c r="C100" s="67" t="s">
        <v>105</v>
      </c>
      <c r="D100" s="68" t="s">
        <v>102</v>
      </c>
      <c r="E100" s="64">
        <v>2</v>
      </c>
      <c r="F100" s="28">
        <v>4.24</v>
      </c>
      <c r="G100" s="15">
        <f t="shared" si="1"/>
        <v>8.48</v>
      </c>
    </row>
    <row r="101" spans="1:7" ht="63.75" x14ac:dyDescent="0.2">
      <c r="A101" s="61">
        <v>4</v>
      </c>
      <c r="B101" s="66" t="s">
        <v>103</v>
      </c>
      <c r="C101" s="67" t="s">
        <v>106</v>
      </c>
      <c r="D101" s="68" t="s">
        <v>102</v>
      </c>
      <c r="E101" s="64">
        <v>2</v>
      </c>
      <c r="F101" s="28">
        <v>5.24</v>
      </c>
      <c r="G101" s="15">
        <f t="shared" si="1"/>
        <v>10.48</v>
      </c>
    </row>
    <row r="102" spans="1:7" ht="25.5" x14ac:dyDescent="0.2">
      <c r="A102" s="61">
        <v>5</v>
      </c>
      <c r="B102" s="68" t="s">
        <v>107</v>
      </c>
      <c r="C102" s="67" t="s">
        <v>108</v>
      </c>
      <c r="D102" s="68" t="s">
        <v>102</v>
      </c>
      <c r="E102" s="64">
        <v>10</v>
      </c>
      <c r="F102" s="28">
        <v>2.25</v>
      </c>
      <c r="G102" s="15">
        <f t="shared" si="1"/>
        <v>22.5</v>
      </c>
    </row>
    <row r="103" spans="1:7" ht="38.25" x14ac:dyDescent="0.2">
      <c r="A103" s="61">
        <v>6</v>
      </c>
      <c r="B103" s="66" t="s">
        <v>109</v>
      </c>
      <c r="C103" s="67" t="s">
        <v>110</v>
      </c>
      <c r="D103" s="68" t="s">
        <v>111</v>
      </c>
      <c r="E103" s="64">
        <v>220</v>
      </c>
      <c r="F103" s="28">
        <v>0.21</v>
      </c>
      <c r="G103" s="15">
        <f t="shared" si="1"/>
        <v>46.199999999999996</v>
      </c>
    </row>
    <row r="104" spans="1:7" ht="38.25" x14ac:dyDescent="0.2">
      <c r="A104" s="61">
        <v>7</v>
      </c>
      <c r="B104" s="66" t="s">
        <v>109</v>
      </c>
      <c r="C104" s="67" t="s">
        <v>112</v>
      </c>
      <c r="D104" s="68" t="s">
        <v>111</v>
      </c>
      <c r="E104" s="64">
        <v>16</v>
      </c>
      <c r="F104" s="15">
        <v>0.31</v>
      </c>
      <c r="G104" s="15">
        <f t="shared" si="1"/>
        <v>4.96</v>
      </c>
    </row>
    <row r="105" spans="1:7" ht="38.25" x14ac:dyDescent="0.2">
      <c r="A105" s="61">
        <v>8</v>
      </c>
      <c r="B105" s="66" t="s">
        <v>109</v>
      </c>
      <c r="C105" s="67" t="s">
        <v>113</v>
      </c>
      <c r="D105" s="68" t="s">
        <v>111</v>
      </c>
      <c r="E105" s="64">
        <v>16</v>
      </c>
      <c r="F105" s="28">
        <v>0.39</v>
      </c>
      <c r="G105" s="15">
        <f t="shared" si="1"/>
        <v>6.24</v>
      </c>
    </row>
    <row r="106" spans="1:7" ht="25.5" x14ac:dyDescent="0.2">
      <c r="A106" s="61">
        <v>9</v>
      </c>
      <c r="B106" s="66" t="s">
        <v>114</v>
      </c>
      <c r="C106" s="67" t="s">
        <v>115</v>
      </c>
      <c r="D106" s="68" t="s">
        <v>111</v>
      </c>
      <c r="E106" s="64">
        <v>65</v>
      </c>
      <c r="F106" s="28">
        <v>0.4</v>
      </c>
      <c r="G106" s="15">
        <f t="shared" si="1"/>
        <v>26</v>
      </c>
    </row>
    <row r="107" spans="1:7" ht="25.5" x14ac:dyDescent="0.2">
      <c r="A107" s="61">
        <v>10</v>
      </c>
      <c r="B107" s="69" t="s">
        <v>116</v>
      </c>
      <c r="C107" s="67" t="s">
        <v>117</v>
      </c>
      <c r="D107" s="70" t="s">
        <v>102</v>
      </c>
      <c r="E107" s="64">
        <v>4</v>
      </c>
      <c r="F107" s="15">
        <v>0.4</v>
      </c>
      <c r="G107" s="15">
        <f t="shared" si="1"/>
        <v>1.6</v>
      </c>
    </row>
    <row r="108" spans="1:7" ht="23.25" customHeight="1" x14ac:dyDescent="0.2">
      <c r="A108" s="66"/>
      <c r="B108" s="71"/>
      <c r="C108" s="72" t="s">
        <v>118</v>
      </c>
      <c r="D108" s="71"/>
      <c r="E108" s="73"/>
      <c r="F108" s="36">
        <v>9.0000000000000011E-3</v>
      </c>
      <c r="G108" s="74">
        <f>SUM(G98:G107)</f>
        <v>344.30999999999995</v>
      </c>
    </row>
    <row r="109" spans="1:7" ht="25.5" x14ac:dyDescent="0.2">
      <c r="A109" s="66">
        <v>1</v>
      </c>
      <c r="B109" s="75" t="s">
        <v>119</v>
      </c>
      <c r="C109" s="76" t="s">
        <v>120</v>
      </c>
      <c r="D109" s="68" t="s">
        <v>121</v>
      </c>
      <c r="E109" s="73">
        <v>6</v>
      </c>
      <c r="F109" s="28">
        <v>0.43</v>
      </c>
      <c r="G109" s="28">
        <f>E109*F109</f>
        <v>2.58</v>
      </c>
    </row>
    <row r="110" spans="1:7" ht="25.5" x14ac:dyDescent="0.2">
      <c r="A110" s="77">
        <v>2</v>
      </c>
      <c r="B110" s="71" t="s">
        <v>122</v>
      </c>
      <c r="C110" s="76" t="s">
        <v>123</v>
      </c>
      <c r="D110" s="68" t="s">
        <v>121</v>
      </c>
      <c r="E110" s="73">
        <v>6</v>
      </c>
      <c r="F110" s="28">
        <v>1.04</v>
      </c>
      <c r="G110" s="28">
        <f t="shared" ref="G110:G134" si="2">E110*F110</f>
        <v>6.24</v>
      </c>
    </row>
    <row r="111" spans="1:7" ht="25.5" x14ac:dyDescent="0.2">
      <c r="A111" s="77">
        <v>3</v>
      </c>
      <c r="B111" s="75" t="s">
        <v>124</v>
      </c>
      <c r="C111" s="76" t="s">
        <v>125</v>
      </c>
      <c r="D111" s="68" t="s">
        <v>126</v>
      </c>
      <c r="E111" s="73">
        <v>72</v>
      </c>
      <c r="F111" s="28">
        <v>7.5</v>
      </c>
      <c r="G111" s="28">
        <f t="shared" si="2"/>
        <v>540</v>
      </c>
    </row>
    <row r="112" spans="1:7" ht="38.25" x14ac:dyDescent="0.2">
      <c r="A112" s="77">
        <v>4</v>
      </c>
      <c r="B112" s="71" t="s">
        <v>127</v>
      </c>
      <c r="C112" s="76" t="s">
        <v>128</v>
      </c>
      <c r="D112" s="68" t="s">
        <v>18</v>
      </c>
      <c r="E112" s="73">
        <v>51.2</v>
      </c>
      <c r="F112" s="28">
        <v>3.25</v>
      </c>
      <c r="G112" s="28">
        <f t="shared" si="2"/>
        <v>166.4</v>
      </c>
    </row>
    <row r="113" spans="1:7" ht="38.25" x14ac:dyDescent="0.2">
      <c r="A113" s="77">
        <v>5</v>
      </c>
      <c r="B113" s="71" t="s">
        <v>127</v>
      </c>
      <c r="C113" s="76" t="s">
        <v>129</v>
      </c>
      <c r="D113" s="68" t="s">
        <v>18</v>
      </c>
      <c r="E113" s="73">
        <v>38</v>
      </c>
      <c r="F113" s="16">
        <v>2.62</v>
      </c>
      <c r="G113" s="28">
        <f t="shared" si="2"/>
        <v>99.56</v>
      </c>
    </row>
    <row r="114" spans="1:7" ht="38.25" x14ac:dyDescent="0.2">
      <c r="A114" s="77">
        <v>6</v>
      </c>
      <c r="B114" s="71" t="s">
        <v>127</v>
      </c>
      <c r="C114" s="76" t="s">
        <v>130</v>
      </c>
      <c r="D114" s="68" t="s">
        <v>18</v>
      </c>
      <c r="E114" s="73">
        <v>13.3</v>
      </c>
      <c r="F114" s="78">
        <v>2.41</v>
      </c>
      <c r="G114" s="28">
        <f t="shared" si="2"/>
        <v>32.053000000000004</v>
      </c>
    </row>
    <row r="115" spans="1:7" ht="38.25" x14ac:dyDescent="0.2">
      <c r="A115" s="77">
        <v>7</v>
      </c>
      <c r="B115" s="71" t="s">
        <v>127</v>
      </c>
      <c r="C115" s="76" t="s">
        <v>131</v>
      </c>
      <c r="D115" s="68" t="s">
        <v>18</v>
      </c>
      <c r="E115" s="73">
        <v>12</v>
      </c>
      <c r="F115" s="28">
        <v>1.85</v>
      </c>
      <c r="G115" s="28">
        <f t="shared" si="2"/>
        <v>22.200000000000003</v>
      </c>
    </row>
    <row r="116" spans="1:7" ht="25.5" x14ac:dyDescent="0.2">
      <c r="A116" s="77">
        <v>8</v>
      </c>
      <c r="B116" s="75" t="s">
        <v>119</v>
      </c>
      <c r="C116" s="76" t="s">
        <v>132</v>
      </c>
      <c r="D116" s="68" t="s">
        <v>72</v>
      </c>
      <c r="E116" s="73">
        <v>24</v>
      </c>
      <c r="F116" s="28">
        <v>0.04</v>
      </c>
      <c r="G116" s="28">
        <f t="shared" si="2"/>
        <v>0.96</v>
      </c>
    </row>
    <row r="117" spans="1:7" ht="25.5" x14ac:dyDescent="0.2">
      <c r="A117" s="77">
        <v>9</v>
      </c>
      <c r="B117" s="75" t="s">
        <v>124</v>
      </c>
      <c r="C117" s="76" t="s">
        <v>133</v>
      </c>
      <c r="D117" s="68" t="s">
        <v>72</v>
      </c>
      <c r="E117" s="73">
        <v>4</v>
      </c>
      <c r="F117" s="28">
        <v>0.05</v>
      </c>
      <c r="G117" s="28">
        <f t="shared" si="2"/>
        <v>0.2</v>
      </c>
    </row>
    <row r="118" spans="1:7" ht="25.5" x14ac:dyDescent="0.2">
      <c r="A118" s="77">
        <v>10</v>
      </c>
      <c r="B118" s="75" t="s">
        <v>124</v>
      </c>
      <c r="C118" s="76" t="s">
        <v>134</v>
      </c>
      <c r="D118" s="68" t="s">
        <v>72</v>
      </c>
      <c r="E118" s="73">
        <v>4</v>
      </c>
      <c r="F118" s="28">
        <v>0.08</v>
      </c>
      <c r="G118" s="28">
        <f t="shared" si="2"/>
        <v>0.32</v>
      </c>
    </row>
    <row r="119" spans="1:7" ht="25.5" x14ac:dyDescent="0.2">
      <c r="A119" s="77">
        <v>11</v>
      </c>
      <c r="B119" s="75" t="s">
        <v>124</v>
      </c>
      <c r="C119" s="76" t="s">
        <v>135</v>
      </c>
      <c r="D119" s="68" t="s">
        <v>72</v>
      </c>
      <c r="E119" s="73">
        <v>2</v>
      </c>
      <c r="F119" s="28">
        <v>0.18</v>
      </c>
      <c r="G119" s="28">
        <f t="shared" si="2"/>
        <v>0.36</v>
      </c>
    </row>
    <row r="120" spans="1:7" ht="25.5" x14ac:dyDescent="0.2">
      <c r="A120" s="77">
        <v>12</v>
      </c>
      <c r="B120" s="75" t="s">
        <v>124</v>
      </c>
      <c r="C120" s="76" t="s">
        <v>136</v>
      </c>
      <c r="D120" s="68" t="s">
        <v>72</v>
      </c>
      <c r="E120" s="73">
        <v>8</v>
      </c>
      <c r="F120" s="28">
        <v>0.12</v>
      </c>
      <c r="G120" s="28">
        <f t="shared" si="2"/>
        <v>0.96</v>
      </c>
    </row>
    <row r="121" spans="1:7" ht="25.5" x14ac:dyDescent="0.2">
      <c r="A121" s="77">
        <v>13</v>
      </c>
      <c r="B121" s="75" t="s">
        <v>124</v>
      </c>
      <c r="C121" s="76" t="s">
        <v>137</v>
      </c>
      <c r="D121" s="68" t="s">
        <v>72</v>
      </c>
      <c r="E121" s="73">
        <v>6</v>
      </c>
      <c r="F121" s="28">
        <v>0.13</v>
      </c>
      <c r="G121" s="28">
        <f t="shared" si="2"/>
        <v>0.78</v>
      </c>
    </row>
    <row r="122" spans="1:7" ht="25.5" x14ac:dyDescent="0.2">
      <c r="A122" s="77">
        <v>14</v>
      </c>
      <c r="B122" s="75" t="s">
        <v>124</v>
      </c>
      <c r="C122" s="76" t="s">
        <v>138</v>
      </c>
      <c r="D122" s="68" t="s">
        <v>72</v>
      </c>
      <c r="E122" s="73">
        <v>2</v>
      </c>
      <c r="F122" s="40">
        <v>0.12</v>
      </c>
      <c r="G122" s="28">
        <f t="shared" si="2"/>
        <v>0.24</v>
      </c>
    </row>
    <row r="123" spans="1:7" ht="25.5" x14ac:dyDescent="0.2">
      <c r="A123" s="77">
        <v>15</v>
      </c>
      <c r="B123" s="75" t="s">
        <v>124</v>
      </c>
      <c r="C123" s="76" t="s">
        <v>139</v>
      </c>
      <c r="D123" s="68" t="s">
        <v>140</v>
      </c>
      <c r="E123" s="73">
        <v>2</v>
      </c>
      <c r="F123" s="28">
        <v>0.25</v>
      </c>
      <c r="G123" s="28">
        <f t="shared" si="2"/>
        <v>0.5</v>
      </c>
    </row>
    <row r="124" spans="1:7" ht="25.5" x14ac:dyDescent="0.2">
      <c r="A124" s="77">
        <v>16</v>
      </c>
      <c r="B124" s="75" t="s">
        <v>141</v>
      </c>
      <c r="C124" s="76" t="s">
        <v>142</v>
      </c>
      <c r="D124" s="68" t="s">
        <v>72</v>
      </c>
      <c r="E124" s="73">
        <v>4</v>
      </c>
      <c r="F124" s="28">
        <v>0.25</v>
      </c>
      <c r="G124" s="28">
        <f t="shared" si="2"/>
        <v>1</v>
      </c>
    </row>
    <row r="125" spans="1:7" ht="25.5" x14ac:dyDescent="0.2">
      <c r="A125" s="77">
        <v>17</v>
      </c>
      <c r="B125" s="71" t="s">
        <v>143</v>
      </c>
      <c r="C125" s="76" t="s">
        <v>144</v>
      </c>
      <c r="D125" s="68" t="s">
        <v>69</v>
      </c>
      <c r="E125" s="73">
        <v>6</v>
      </c>
      <c r="F125" s="28">
        <v>3.75</v>
      </c>
      <c r="G125" s="28">
        <f t="shared" si="2"/>
        <v>22.5</v>
      </c>
    </row>
    <row r="126" spans="1:7" ht="25.5" x14ac:dyDescent="0.2">
      <c r="A126" s="77">
        <v>18</v>
      </c>
      <c r="B126" s="71" t="s">
        <v>143</v>
      </c>
      <c r="C126" s="76" t="s">
        <v>145</v>
      </c>
      <c r="D126" s="68" t="s">
        <v>69</v>
      </c>
      <c r="E126" s="73">
        <v>6</v>
      </c>
      <c r="F126" s="79">
        <v>4.38</v>
      </c>
      <c r="G126" s="28">
        <f t="shared" si="2"/>
        <v>26.28</v>
      </c>
    </row>
    <row r="127" spans="1:7" ht="25.5" x14ac:dyDescent="0.2">
      <c r="A127" s="77">
        <v>19</v>
      </c>
      <c r="B127" s="75" t="s">
        <v>141</v>
      </c>
      <c r="C127" s="76" t="s">
        <v>146</v>
      </c>
      <c r="D127" s="68" t="s">
        <v>72</v>
      </c>
      <c r="E127" s="73">
        <v>12</v>
      </c>
      <c r="F127" s="28">
        <v>1.87</v>
      </c>
      <c r="G127" s="28">
        <f t="shared" si="2"/>
        <v>22.44</v>
      </c>
    </row>
    <row r="128" spans="1:7" ht="13.5" x14ac:dyDescent="0.2">
      <c r="A128" s="77">
        <v>20</v>
      </c>
      <c r="B128" s="75" t="s">
        <v>124</v>
      </c>
      <c r="C128" s="76" t="s">
        <v>147</v>
      </c>
      <c r="D128" s="68" t="s">
        <v>69</v>
      </c>
      <c r="E128" s="73">
        <v>6</v>
      </c>
      <c r="F128" s="40">
        <v>0.48</v>
      </c>
      <c r="G128" s="28">
        <f t="shared" si="2"/>
        <v>2.88</v>
      </c>
    </row>
    <row r="129" spans="1:7" ht="25.5" x14ac:dyDescent="0.2">
      <c r="A129" s="77">
        <v>21</v>
      </c>
      <c r="B129" s="71" t="s">
        <v>143</v>
      </c>
      <c r="C129" s="76" t="s">
        <v>148</v>
      </c>
      <c r="D129" s="68" t="s">
        <v>140</v>
      </c>
      <c r="E129" s="73">
        <v>6</v>
      </c>
      <c r="F129" s="40">
        <v>5.09</v>
      </c>
      <c r="G129" s="28">
        <f t="shared" si="2"/>
        <v>30.54</v>
      </c>
    </row>
    <row r="130" spans="1:7" ht="25.5" x14ac:dyDescent="0.2">
      <c r="A130" s="77">
        <v>22</v>
      </c>
      <c r="B130" s="71" t="s">
        <v>143</v>
      </c>
      <c r="C130" s="76" t="s">
        <v>144</v>
      </c>
      <c r="D130" s="68" t="s">
        <v>72</v>
      </c>
      <c r="E130" s="73">
        <v>6</v>
      </c>
      <c r="F130" s="40">
        <v>3.75</v>
      </c>
      <c r="G130" s="28">
        <f t="shared" si="2"/>
        <v>22.5</v>
      </c>
    </row>
    <row r="131" spans="1:7" ht="13.5" x14ac:dyDescent="0.2">
      <c r="A131" s="77">
        <v>23</v>
      </c>
      <c r="B131" s="71" t="s">
        <v>149</v>
      </c>
      <c r="C131" s="76" t="s">
        <v>150</v>
      </c>
      <c r="D131" s="68" t="s">
        <v>72</v>
      </c>
      <c r="E131" s="73">
        <v>2</v>
      </c>
      <c r="F131" s="40">
        <v>7.68</v>
      </c>
      <c r="G131" s="28">
        <f t="shared" si="2"/>
        <v>15.36</v>
      </c>
    </row>
    <row r="132" spans="1:7" ht="38.25" x14ac:dyDescent="0.2">
      <c r="A132" s="77">
        <v>24</v>
      </c>
      <c r="B132" s="71" t="s">
        <v>151</v>
      </c>
      <c r="C132" s="76" t="s">
        <v>152</v>
      </c>
      <c r="D132" s="68" t="s">
        <v>63</v>
      </c>
      <c r="E132" s="73">
        <v>8</v>
      </c>
      <c r="F132" s="40">
        <v>1.3</v>
      </c>
      <c r="G132" s="28">
        <f t="shared" si="2"/>
        <v>10.4</v>
      </c>
    </row>
    <row r="133" spans="1:7" ht="57.75" customHeight="1" x14ac:dyDescent="0.2">
      <c r="A133" s="77">
        <v>25</v>
      </c>
      <c r="B133" s="71" t="s">
        <v>153</v>
      </c>
      <c r="C133" s="76" t="s">
        <v>154</v>
      </c>
      <c r="D133" s="68" t="s">
        <v>66</v>
      </c>
      <c r="E133" s="73">
        <v>102.5</v>
      </c>
      <c r="F133" s="80">
        <v>0.16</v>
      </c>
      <c r="G133" s="28">
        <f t="shared" si="2"/>
        <v>16.399999999999999</v>
      </c>
    </row>
    <row r="134" spans="1:7" ht="30" customHeight="1" x14ac:dyDescent="0.2">
      <c r="A134" s="77">
        <v>26</v>
      </c>
      <c r="B134" s="75" t="s">
        <v>155</v>
      </c>
      <c r="C134" s="76" t="s">
        <v>156</v>
      </c>
      <c r="D134" s="68" t="s">
        <v>72</v>
      </c>
      <c r="E134" s="73">
        <v>1</v>
      </c>
      <c r="F134" s="79">
        <v>79.14</v>
      </c>
      <c r="G134" s="28">
        <f t="shared" si="2"/>
        <v>79.14</v>
      </c>
    </row>
    <row r="135" spans="1:7" ht="13.5" x14ac:dyDescent="0.2">
      <c r="A135" s="42"/>
      <c r="B135" s="43"/>
      <c r="C135" s="81" t="s">
        <v>157</v>
      </c>
      <c r="D135" s="82"/>
      <c r="E135" s="78"/>
      <c r="F135" s="83">
        <v>2.7999999999999997E-2</v>
      </c>
      <c r="G135" s="84">
        <f>SUM(G109:G134)</f>
        <v>1122.7930000000003</v>
      </c>
    </row>
    <row r="136" spans="1:7" ht="13.5" x14ac:dyDescent="0.2">
      <c r="A136" s="30"/>
      <c r="B136" s="25"/>
      <c r="C136" s="85" t="s">
        <v>158</v>
      </c>
      <c r="D136" s="27"/>
      <c r="E136" s="28"/>
      <c r="F136" s="86"/>
      <c r="G136" s="79"/>
    </row>
    <row r="137" spans="1:7" ht="24" x14ac:dyDescent="0.2">
      <c r="A137" s="34">
        <v>1</v>
      </c>
      <c r="B137" s="38" t="s">
        <v>159</v>
      </c>
      <c r="C137" s="31" t="s">
        <v>160</v>
      </c>
      <c r="D137" s="39" t="s">
        <v>161</v>
      </c>
      <c r="E137" s="28">
        <v>1</v>
      </c>
      <c r="F137" s="86">
        <v>337.81</v>
      </c>
      <c r="G137" s="79">
        <f>E137*F137</f>
        <v>337.81</v>
      </c>
    </row>
    <row r="138" spans="1:7" x14ac:dyDescent="0.2">
      <c r="A138" s="139">
        <v>2</v>
      </c>
      <c r="B138" s="169" t="s">
        <v>162</v>
      </c>
      <c r="C138" s="154" t="s">
        <v>163</v>
      </c>
      <c r="D138" s="172" t="s">
        <v>164</v>
      </c>
      <c r="E138" s="173">
        <v>0.24</v>
      </c>
      <c r="F138" s="184">
        <v>100.53</v>
      </c>
      <c r="G138" s="137">
        <f t="shared" ref="G138:G156" si="3">E138*F138</f>
        <v>24.127199999999998</v>
      </c>
    </row>
    <row r="139" spans="1:7" x14ac:dyDescent="0.2">
      <c r="A139" s="150"/>
      <c r="B139" s="170"/>
      <c r="C139" s="155"/>
      <c r="D139" s="150"/>
      <c r="E139" s="174"/>
      <c r="F139" s="184"/>
      <c r="G139" s="149"/>
    </row>
    <row r="140" spans="1:7" x14ac:dyDescent="0.2">
      <c r="A140" s="140"/>
      <c r="B140" s="171"/>
      <c r="C140" s="156"/>
      <c r="D140" s="140"/>
      <c r="E140" s="175"/>
      <c r="F140" s="185"/>
      <c r="G140" s="138"/>
    </row>
    <row r="141" spans="1:7" ht="13.5" x14ac:dyDescent="0.2">
      <c r="A141" s="34">
        <v>3</v>
      </c>
      <c r="B141" s="38" t="s">
        <v>36</v>
      </c>
      <c r="C141" s="87" t="s">
        <v>165</v>
      </c>
      <c r="D141" s="27" t="s">
        <v>66</v>
      </c>
      <c r="E141" s="28">
        <v>14.4</v>
      </c>
      <c r="F141" s="86">
        <v>8.1999999999999993</v>
      </c>
      <c r="G141" s="79">
        <f t="shared" si="3"/>
        <v>118.08</v>
      </c>
    </row>
    <row r="142" spans="1:7" ht="13.5" x14ac:dyDescent="0.2">
      <c r="A142" s="34">
        <v>4</v>
      </c>
      <c r="B142" s="38" t="s">
        <v>33</v>
      </c>
      <c r="C142" s="87" t="s">
        <v>166</v>
      </c>
      <c r="D142" s="27" t="s">
        <v>66</v>
      </c>
      <c r="E142" s="28">
        <v>8.64</v>
      </c>
      <c r="F142" s="86">
        <v>1.1100000000000001</v>
      </c>
      <c r="G142" s="79">
        <f t="shared" si="3"/>
        <v>9.5904000000000007</v>
      </c>
    </row>
    <row r="143" spans="1:7" ht="13.5" x14ac:dyDescent="0.2">
      <c r="A143" s="34">
        <v>5</v>
      </c>
      <c r="B143" s="38" t="s">
        <v>33</v>
      </c>
      <c r="C143" s="87" t="s">
        <v>167</v>
      </c>
      <c r="D143" s="27" t="s">
        <v>66</v>
      </c>
      <c r="E143" s="28">
        <v>13.2</v>
      </c>
      <c r="F143" s="86">
        <v>0.55000000000000004</v>
      </c>
      <c r="G143" s="79">
        <f t="shared" si="3"/>
        <v>7.26</v>
      </c>
    </row>
    <row r="144" spans="1:7" x14ac:dyDescent="0.2">
      <c r="A144" s="34">
        <v>6</v>
      </c>
      <c r="B144" s="38" t="s">
        <v>33</v>
      </c>
      <c r="C144" s="31" t="s">
        <v>168</v>
      </c>
      <c r="D144" s="27" t="s">
        <v>24</v>
      </c>
      <c r="E144" s="28">
        <v>0.01</v>
      </c>
      <c r="F144" s="86">
        <v>562.32000000000005</v>
      </c>
      <c r="G144" s="79">
        <f t="shared" si="3"/>
        <v>5.6232000000000006</v>
      </c>
    </row>
    <row r="145" spans="1:7" ht="13.5" x14ac:dyDescent="0.2">
      <c r="A145" s="34">
        <v>7</v>
      </c>
      <c r="B145" s="13" t="s">
        <v>73</v>
      </c>
      <c r="C145" s="33" t="s">
        <v>169</v>
      </c>
      <c r="D145" s="39" t="s">
        <v>24</v>
      </c>
      <c r="E145" s="28">
        <v>0.24</v>
      </c>
      <c r="F145" s="86">
        <v>74.73</v>
      </c>
      <c r="G145" s="79">
        <f t="shared" si="3"/>
        <v>17.935200000000002</v>
      </c>
    </row>
    <row r="146" spans="1:7" ht="13.5" x14ac:dyDescent="0.2">
      <c r="A146" s="34">
        <v>8</v>
      </c>
      <c r="B146" s="38" t="s">
        <v>170</v>
      </c>
      <c r="C146" s="33" t="s">
        <v>171</v>
      </c>
      <c r="D146" s="39" t="s">
        <v>172</v>
      </c>
      <c r="E146" s="40">
        <v>4.0000000000000001E-3</v>
      </c>
      <c r="F146" s="86">
        <v>434.36</v>
      </c>
      <c r="G146" s="79">
        <f t="shared" si="3"/>
        <v>1.7374400000000001</v>
      </c>
    </row>
    <row r="147" spans="1:7" x14ac:dyDescent="0.2">
      <c r="A147" s="139">
        <v>9</v>
      </c>
      <c r="B147" s="179" t="s">
        <v>173</v>
      </c>
      <c r="C147" s="180" t="s">
        <v>174</v>
      </c>
      <c r="D147" s="182" t="s">
        <v>175</v>
      </c>
      <c r="E147" s="160">
        <v>2</v>
      </c>
      <c r="F147" s="149">
        <v>20.73</v>
      </c>
      <c r="G147" s="137">
        <f t="shared" si="3"/>
        <v>41.46</v>
      </c>
    </row>
    <row r="148" spans="1:7" x14ac:dyDescent="0.2">
      <c r="A148" s="150"/>
      <c r="B148" s="179"/>
      <c r="C148" s="181"/>
      <c r="D148" s="183"/>
      <c r="E148" s="161"/>
      <c r="F148" s="149"/>
      <c r="G148" s="149"/>
    </row>
    <row r="149" spans="1:7" x14ac:dyDescent="0.2">
      <c r="A149" s="150"/>
      <c r="B149" s="179"/>
      <c r="C149" s="181"/>
      <c r="D149" s="183"/>
      <c r="E149" s="161"/>
      <c r="F149" s="149"/>
      <c r="G149" s="149"/>
    </row>
    <row r="150" spans="1:7" x14ac:dyDescent="0.2">
      <c r="A150" s="140"/>
      <c r="B150" s="179"/>
      <c r="C150" s="181"/>
      <c r="D150" s="183"/>
      <c r="E150" s="162"/>
      <c r="F150" s="138"/>
      <c r="G150" s="138"/>
    </row>
    <row r="151" spans="1:7" ht="24" x14ac:dyDescent="0.2">
      <c r="A151" s="88">
        <v>10</v>
      </c>
      <c r="B151" s="12" t="s">
        <v>176</v>
      </c>
      <c r="C151" s="31" t="s">
        <v>177</v>
      </c>
      <c r="D151" s="34" t="s">
        <v>178</v>
      </c>
      <c r="E151" s="28">
        <v>2.7</v>
      </c>
      <c r="F151" s="86">
        <v>5.83</v>
      </c>
      <c r="G151" s="79">
        <f t="shared" si="3"/>
        <v>15.741000000000001</v>
      </c>
    </row>
    <row r="152" spans="1:7" x14ac:dyDescent="0.2">
      <c r="A152" s="139">
        <v>11</v>
      </c>
      <c r="B152" s="151" t="s">
        <v>179</v>
      </c>
      <c r="C152" s="154" t="s">
        <v>180</v>
      </c>
      <c r="D152" s="178" t="s">
        <v>181</v>
      </c>
      <c r="E152" s="173">
        <v>1.6</v>
      </c>
      <c r="F152" s="149">
        <v>4.88</v>
      </c>
      <c r="G152" s="137">
        <f t="shared" si="3"/>
        <v>7.8079999999999998</v>
      </c>
    </row>
    <row r="153" spans="1:7" x14ac:dyDescent="0.2">
      <c r="A153" s="150"/>
      <c r="B153" s="152"/>
      <c r="C153" s="155"/>
      <c r="D153" s="158"/>
      <c r="E153" s="174"/>
      <c r="F153" s="149"/>
      <c r="G153" s="149"/>
    </row>
    <row r="154" spans="1:7" x14ac:dyDescent="0.2">
      <c r="A154" s="150"/>
      <c r="B154" s="152"/>
      <c r="C154" s="155"/>
      <c r="D154" s="158"/>
      <c r="E154" s="174"/>
      <c r="F154" s="149"/>
      <c r="G154" s="149"/>
    </row>
    <row r="155" spans="1:7" x14ac:dyDescent="0.2">
      <c r="A155" s="140"/>
      <c r="B155" s="153"/>
      <c r="C155" s="156"/>
      <c r="D155" s="159"/>
      <c r="E155" s="175"/>
      <c r="F155" s="138"/>
      <c r="G155" s="138"/>
    </row>
    <row r="156" spans="1:7" x14ac:dyDescent="0.2">
      <c r="A156" s="176">
        <v>12</v>
      </c>
      <c r="B156" s="151" t="s">
        <v>182</v>
      </c>
      <c r="C156" s="177" t="s">
        <v>183</v>
      </c>
      <c r="D156" s="178" t="s">
        <v>184</v>
      </c>
      <c r="E156" s="173">
        <v>0.04</v>
      </c>
      <c r="F156" s="137">
        <v>256.79000000000002</v>
      </c>
      <c r="G156" s="137">
        <f t="shared" si="3"/>
        <v>10.271600000000001</v>
      </c>
    </row>
    <row r="157" spans="1:7" x14ac:dyDescent="0.2">
      <c r="A157" s="176"/>
      <c r="B157" s="152"/>
      <c r="C157" s="155"/>
      <c r="D157" s="158"/>
      <c r="E157" s="174"/>
      <c r="F157" s="149"/>
      <c r="G157" s="149"/>
    </row>
    <row r="158" spans="1:7" x14ac:dyDescent="0.2">
      <c r="A158" s="176"/>
      <c r="B158" s="152"/>
      <c r="C158" s="155"/>
      <c r="D158" s="158"/>
      <c r="E158" s="174"/>
      <c r="F158" s="149"/>
      <c r="G158" s="149"/>
    </row>
    <row r="159" spans="1:7" x14ac:dyDescent="0.2">
      <c r="A159" s="176"/>
      <c r="B159" s="152"/>
      <c r="C159" s="155"/>
      <c r="D159" s="158"/>
      <c r="E159" s="174"/>
      <c r="F159" s="149"/>
      <c r="G159" s="149"/>
    </row>
    <row r="160" spans="1:7" x14ac:dyDescent="0.2">
      <c r="A160" s="176"/>
      <c r="B160" s="153"/>
      <c r="C160" s="156"/>
      <c r="D160" s="159"/>
      <c r="E160" s="175"/>
      <c r="F160" s="138"/>
      <c r="G160" s="138"/>
    </row>
    <row r="161" spans="1:7" x14ac:dyDescent="0.2">
      <c r="A161" s="34"/>
      <c r="B161" s="13"/>
      <c r="C161" s="35" t="s">
        <v>185</v>
      </c>
      <c r="D161" s="12"/>
      <c r="E161" s="16"/>
      <c r="F161" s="89">
        <v>1.4999999999999999E-2</v>
      </c>
      <c r="G161" s="84">
        <f>SUM(G137:G160)</f>
        <v>597.44403999999997</v>
      </c>
    </row>
    <row r="162" spans="1:7" ht="28.5" x14ac:dyDescent="0.2">
      <c r="A162" s="90">
        <v>1</v>
      </c>
      <c r="B162" s="91" t="s">
        <v>186</v>
      </c>
      <c r="C162" s="92" t="s">
        <v>187</v>
      </c>
      <c r="D162" s="25" t="s">
        <v>188</v>
      </c>
      <c r="E162" s="93">
        <v>188</v>
      </c>
      <c r="F162" s="86">
        <v>5.2999999999999999E-2</v>
      </c>
      <c r="G162" s="79">
        <f t="shared" ref="G162:G167" si="4">E162*F162</f>
        <v>9.9640000000000004</v>
      </c>
    </row>
    <row r="163" spans="1:7" ht="24" x14ac:dyDescent="0.2">
      <c r="A163" s="90">
        <v>2</v>
      </c>
      <c r="B163" s="94" t="s">
        <v>22</v>
      </c>
      <c r="C163" s="95" t="s">
        <v>189</v>
      </c>
      <c r="D163" s="96" t="s">
        <v>24</v>
      </c>
      <c r="E163" s="97">
        <v>338</v>
      </c>
      <c r="F163" s="86">
        <v>3.04</v>
      </c>
      <c r="G163" s="79">
        <f t="shared" si="4"/>
        <v>1027.52</v>
      </c>
    </row>
    <row r="164" spans="1:7" ht="28.5" x14ac:dyDescent="0.2">
      <c r="A164" s="98">
        <v>3</v>
      </c>
      <c r="B164" s="25" t="s">
        <v>190</v>
      </c>
      <c r="C164" s="26" t="s">
        <v>191</v>
      </c>
      <c r="D164" s="25" t="s">
        <v>188</v>
      </c>
      <c r="E164" s="79">
        <v>187.5</v>
      </c>
      <c r="F164" s="86">
        <v>0.56000000000000005</v>
      </c>
      <c r="G164" s="79">
        <f t="shared" si="4"/>
        <v>105.00000000000001</v>
      </c>
    </row>
    <row r="165" spans="1:7" ht="25.5" x14ac:dyDescent="0.2">
      <c r="A165" s="99">
        <v>4</v>
      </c>
      <c r="B165" s="100" t="s">
        <v>70</v>
      </c>
      <c r="C165" s="101" t="s">
        <v>192</v>
      </c>
      <c r="D165" s="100" t="s">
        <v>193</v>
      </c>
      <c r="E165" s="86">
        <v>338</v>
      </c>
      <c r="F165" s="86">
        <v>2.38</v>
      </c>
      <c r="G165" s="79">
        <f t="shared" si="4"/>
        <v>804.43999999999994</v>
      </c>
    </row>
    <row r="166" spans="1:7" ht="38.25" x14ac:dyDescent="0.2">
      <c r="A166" s="102">
        <v>5</v>
      </c>
      <c r="B166" s="25" t="s">
        <v>194</v>
      </c>
      <c r="C166" s="26" t="s">
        <v>195</v>
      </c>
      <c r="D166" s="98" t="s">
        <v>196</v>
      </c>
      <c r="E166" s="103">
        <v>1250</v>
      </c>
      <c r="F166" s="86">
        <v>0.68</v>
      </c>
      <c r="G166" s="79">
        <f t="shared" si="4"/>
        <v>850.00000000000011</v>
      </c>
    </row>
    <row r="167" spans="1:7" ht="28.5" x14ac:dyDescent="0.2">
      <c r="A167" s="102">
        <v>6</v>
      </c>
      <c r="B167" s="25" t="s">
        <v>197</v>
      </c>
      <c r="C167" s="26" t="s">
        <v>198</v>
      </c>
      <c r="D167" s="98" t="s">
        <v>196</v>
      </c>
      <c r="E167" s="103">
        <v>1250</v>
      </c>
      <c r="F167" s="86">
        <v>0.18</v>
      </c>
      <c r="G167" s="79">
        <f t="shared" si="4"/>
        <v>225</v>
      </c>
    </row>
    <row r="168" spans="1:7" x14ac:dyDescent="0.2">
      <c r="A168" s="104"/>
      <c r="B168" s="104"/>
      <c r="C168" s="105" t="s">
        <v>199</v>
      </c>
      <c r="D168" s="104"/>
      <c r="E168" s="106"/>
      <c r="F168" s="83">
        <v>7.5999999999999998E-2</v>
      </c>
      <c r="G168" s="84">
        <f>SUM(G162:G167)</f>
        <v>3021.924</v>
      </c>
    </row>
    <row r="169" spans="1:7" ht="24" x14ac:dyDescent="0.2">
      <c r="A169" s="107">
        <v>1</v>
      </c>
      <c r="B169" s="91" t="s">
        <v>186</v>
      </c>
      <c r="C169" s="92" t="s">
        <v>187</v>
      </c>
      <c r="D169" s="108" t="s">
        <v>200</v>
      </c>
      <c r="E169" s="109">
        <v>53.6</v>
      </c>
      <c r="F169" s="86">
        <v>5.2999999999999999E-2</v>
      </c>
      <c r="G169" s="79">
        <f>E169*F169</f>
        <v>2.8408000000000002</v>
      </c>
    </row>
    <row r="170" spans="1:7" ht="13.5" x14ac:dyDescent="0.2">
      <c r="A170" s="110">
        <v>2</v>
      </c>
      <c r="B170" s="20" t="s">
        <v>201</v>
      </c>
      <c r="C170" s="31" t="s">
        <v>202</v>
      </c>
      <c r="D170" s="27" t="s">
        <v>203</v>
      </c>
      <c r="E170" s="22">
        <v>26.8</v>
      </c>
      <c r="F170" s="86">
        <v>9.8000000000000007</v>
      </c>
      <c r="G170" s="79">
        <f>E170*F170</f>
        <v>262.64000000000004</v>
      </c>
    </row>
    <row r="171" spans="1:7" ht="13.5" x14ac:dyDescent="0.2">
      <c r="A171" s="111">
        <v>3</v>
      </c>
      <c r="B171" s="112" t="s">
        <v>204</v>
      </c>
      <c r="C171" s="31" t="s">
        <v>205</v>
      </c>
      <c r="D171" s="113" t="s">
        <v>21</v>
      </c>
      <c r="E171" s="28">
        <v>268</v>
      </c>
      <c r="F171" s="86">
        <v>0.32</v>
      </c>
      <c r="G171" s="79">
        <f t="shared" ref="G171:G179" si="5">E171*F171</f>
        <v>85.76</v>
      </c>
    </row>
    <row r="172" spans="1:7" ht="24" x14ac:dyDescent="0.2">
      <c r="A172" s="34">
        <v>4</v>
      </c>
      <c r="B172" s="114" t="s">
        <v>206</v>
      </c>
      <c r="C172" s="115" t="s">
        <v>207</v>
      </c>
      <c r="D172" s="34" t="s">
        <v>208</v>
      </c>
      <c r="E172" s="28">
        <v>13.4</v>
      </c>
      <c r="F172" s="86">
        <v>30.1</v>
      </c>
      <c r="G172" s="79">
        <f t="shared" si="5"/>
        <v>403.34000000000003</v>
      </c>
    </row>
    <row r="173" spans="1:7" x14ac:dyDescent="0.2">
      <c r="A173" s="139">
        <v>5</v>
      </c>
      <c r="B173" s="151" t="s">
        <v>209</v>
      </c>
      <c r="C173" s="154" t="s">
        <v>210</v>
      </c>
      <c r="D173" s="157" t="s">
        <v>66</v>
      </c>
      <c r="E173" s="160">
        <v>151</v>
      </c>
      <c r="F173" s="149">
        <v>6.4</v>
      </c>
      <c r="G173" s="137">
        <f t="shared" si="5"/>
        <v>966.40000000000009</v>
      </c>
    </row>
    <row r="174" spans="1:7" x14ac:dyDescent="0.2">
      <c r="A174" s="150"/>
      <c r="B174" s="152"/>
      <c r="C174" s="155"/>
      <c r="D174" s="158"/>
      <c r="E174" s="161"/>
      <c r="F174" s="149"/>
      <c r="G174" s="149"/>
    </row>
    <row r="175" spans="1:7" x14ac:dyDescent="0.2">
      <c r="A175" s="140"/>
      <c r="B175" s="153"/>
      <c r="C175" s="156"/>
      <c r="D175" s="159"/>
      <c r="E175" s="162"/>
      <c r="F175" s="138"/>
      <c r="G175" s="138"/>
    </row>
    <row r="176" spans="1:7" x14ac:dyDescent="0.2">
      <c r="A176" s="139">
        <v>6</v>
      </c>
      <c r="B176" s="169" t="s">
        <v>211</v>
      </c>
      <c r="C176" s="154" t="s">
        <v>212</v>
      </c>
      <c r="D176" s="172" t="s">
        <v>30</v>
      </c>
      <c r="E176" s="173">
        <v>268</v>
      </c>
      <c r="F176" s="149">
        <v>8.25</v>
      </c>
      <c r="G176" s="137">
        <f t="shared" si="5"/>
        <v>2211</v>
      </c>
    </row>
    <row r="177" spans="1:9" x14ac:dyDescent="0.2">
      <c r="A177" s="150"/>
      <c r="B177" s="170"/>
      <c r="C177" s="155"/>
      <c r="D177" s="150"/>
      <c r="E177" s="174"/>
      <c r="F177" s="149"/>
      <c r="G177" s="149"/>
    </row>
    <row r="178" spans="1:9" x14ac:dyDescent="0.2">
      <c r="A178" s="140"/>
      <c r="B178" s="171"/>
      <c r="C178" s="156"/>
      <c r="D178" s="140"/>
      <c r="E178" s="175"/>
      <c r="F178" s="138"/>
      <c r="G178" s="138"/>
    </row>
    <row r="179" spans="1:9" ht="24" x14ac:dyDescent="0.2">
      <c r="A179" s="34">
        <v>7</v>
      </c>
      <c r="B179" s="94" t="s">
        <v>22</v>
      </c>
      <c r="C179" s="95" t="s">
        <v>213</v>
      </c>
      <c r="D179" s="96" t="s">
        <v>24</v>
      </c>
      <c r="E179" s="97">
        <v>96.5</v>
      </c>
      <c r="F179" s="86">
        <v>3.04</v>
      </c>
      <c r="G179" s="79">
        <f t="shared" si="5"/>
        <v>293.36</v>
      </c>
    </row>
    <row r="180" spans="1:9" ht="13.5" x14ac:dyDescent="0.2">
      <c r="A180" s="42"/>
      <c r="B180" s="116"/>
      <c r="C180" s="44" t="s">
        <v>214</v>
      </c>
      <c r="D180" s="117"/>
      <c r="E180" s="78"/>
      <c r="F180" s="83">
        <v>0.107</v>
      </c>
      <c r="G180" s="84">
        <f>SUM(G169:G179)</f>
        <v>4225.3407999999999</v>
      </c>
    </row>
    <row r="181" spans="1:9" ht="24" x14ac:dyDescent="0.2">
      <c r="A181" s="34">
        <v>1</v>
      </c>
      <c r="B181" s="91" t="s">
        <v>186</v>
      </c>
      <c r="C181" s="92" t="s">
        <v>187</v>
      </c>
      <c r="D181" s="27" t="s">
        <v>203</v>
      </c>
      <c r="E181" s="109">
        <v>9.1999999999999993</v>
      </c>
      <c r="F181" s="86">
        <v>5.2999999999999999E-2</v>
      </c>
      <c r="G181" s="79">
        <f>E181*F181</f>
        <v>0.48759999999999992</v>
      </c>
    </row>
    <row r="182" spans="1:9" ht="13.5" x14ac:dyDescent="0.2">
      <c r="A182" s="104">
        <v>2</v>
      </c>
      <c r="B182" s="20" t="s">
        <v>201</v>
      </c>
      <c r="C182" s="31" t="s">
        <v>202</v>
      </c>
      <c r="D182" s="27" t="s">
        <v>203</v>
      </c>
      <c r="E182" s="22">
        <v>1.01</v>
      </c>
      <c r="F182" s="86">
        <v>8.91</v>
      </c>
      <c r="G182" s="79">
        <f>E182*F182</f>
        <v>8.9991000000000003</v>
      </c>
    </row>
    <row r="183" spans="1:9" x14ac:dyDescent="0.2">
      <c r="A183" s="163">
        <v>3</v>
      </c>
      <c r="B183" s="164" t="s">
        <v>215</v>
      </c>
      <c r="C183" s="165" t="s">
        <v>216</v>
      </c>
      <c r="D183" s="167" t="s">
        <v>217</v>
      </c>
      <c r="E183" s="168">
        <v>6.1</v>
      </c>
      <c r="F183" s="149">
        <v>49.3</v>
      </c>
      <c r="G183" s="137">
        <f t="shared" ref="G183:G192" si="6">E183*F183</f>
        <v>300.72999999999996</v>
      </c>
    </row>
    <row r="184" spans="1:9" x14ac:dyDescent="0.2">
      <c r="A184" s="150"/>
      <c r="B184" s="164"/>
      <c r="C184" s="166"/>
      <c r="D184" s="167"/>
      <c r="E184" s="168"/>
      <c r="F184" s="149"/>
      <c r="G184" s="149"/>
    </row>
    <row r="185" spans="1:9" x14ac:dyDescent="0.2">
      <c r="A185" s="150"/>
      <c r="B185" s="164"/>
      <c r="C185" s="166"/>
      <c r="D185" s="167"/>
      <c r="E185" s="168"/>
      <c r="F185" s="149"/>
      <c r="G185" s="149"/>
    </row>
    <row r="186" spans="1:9" x14ac:dyDescent="0.2">
      <c r="A186" s="140"/>
      <c r="B186" s="164"/>
      <c r="C186" s="166"/>
      <c r="D186" s="167"/>
      <c r="E186" s="168"/>
      <c r="F186" s="138"/>
      <c r="G186" s="138"/>
    </row>
    <row r="187" spans="1:9" x14ac:dyDescent="0.2">
      <c r="A187" s="139">
        <v>4</v>
      </c>
      <c r="B187" s="141" t="s">
        <v>218</v>
      </c>
      <c r="C187" s="143" t="s">
        <v>219</v>
      </c>
      <c r="D187" s="145" t="s">
        <v>63</v>
      </c>
      <c r="E187" s="147">
        <v>1090</v>
      </c>
      <c r="F187" s="149">
        <v>0.15</v>
      </c>
      <c r="G187" s="137">
        <f t="shared" si="6"/>
        <v>163.5</v>
      </c>
    </row>
    <row r="188" spans="1:9" x14ac:dyDescent="0.2">
      <c r="A188" s="140"/>
      <c r="B188" s="142"/>
      <c r="C188" s="144"/>
      <c r="D188" s="146"/>
      <c r="E188" s="148"/>
      <c r="F188" s="138"/>
      <c r="G188" s="138"/>
    </row>
    <row r="189" spans="1:9" ht="27" x14ac:dyDescent="0.2">
      <c r="A189" s="34">
        <v>5</v>
      </c>
      <c r="B189" s="20" t="s">
        <v>220</v>
      </c>
      <c r="C189" s="33" t="s">
        <v>221</v>
      </c>
      <c r="D189" s="39" t="s">
        <v>66</v>
      </c>
      <c r="E189" s="40">
        <v>198</v>
      </c>
      <c r="F189" s="86">
        <v>1.92</v>
      </c>
      <c r="G189" s="79">
        <f t="shared" si="6"/>
        <v>380.15999999999997</v>
      </c>
      <c r="I189">
        <v>2.42</v>
      </c>
    </row>
    <row r="190" spans="1:9" ht="27" x14ac:dyDescent="0.2">
      <c r="A190" s="34">
        <v>6</v>
      </c>
      <c r="B190" s="20" t="s">
        <v>220</v>
      </c>
      <c r="C190" s="33" t="s">
        <v>222</v>
      </c>
      <c r="D190" s="39" t="s">
        <v>66</v>
      </c>
      <c r="E190" s="118">
        <v>699</v>
      </c>
      <c r="F190" s="86">
        <v>1.37</v>
      </c>
      <c r="G190" s="79">
        <f t="shared" si="6"/>
        <v>957.63000000000011</v>
      </c>
    </row>
    <row r="191" spans="1:9" ht="28.5" x14ac:dyDescent="0.2">
      <c r="A191" s="34">
        <v>7</v>
      </c>
      <c r="B191" s="20" t="s">
        <v>220</v>
      </c>
      <c r="C191" s="33" t="s">
        <v>223</v>
      </c>
      <c r="D191" s="98" t="s">
        <v>196</v>
      </c>
      <c r="E191" s="40">
        <v>369</v>
      </c>
      <c r="F191" s="86">
        <v>2.2000000000000002</v>
      </c>
      <c r="G191" s="79">
        <f t="shared" si="6"/>
        <v>811.80000000000007</v>
      </c>
    </row>
    <row r="192" spans="1:9" ht="28.5" x14ac:dyDescent="0.2">
      <c r="A192" s="34">
        <v>8</v>
      </c>
      <c r="B192" s="13" t="s">
        <v>224</v>
      </c>
      <c r="C192" s="31" t="s">
        <v>225</v>
      </c>
      <c r="D192" s="98" t="s">
        <v>196</v>
      </c>
      <c r="E192" s="28">
        <v>369</v>
      </c>
      <c r="F192" s="86">
        <v>1.25</v>
      </c>
      <c r="G192" s="79">
        <f t="shared" si="6"/>
        <v>461.25</v>
      </c>
    </row>
    <row r="193" spans="1:9" ht="18" customHeight="1" x14ac:dyDescent="0.2">
      <c r="A193" s="34"/>
      <c r="B193" s="88"/>
      <c r="C193" s="119" t="s">
        <v>226</v>
      </c>
      <c r="D193" s="88"/>
      <c r="E193" s="120"/>
      <c r="F193" s="121">
        <v>0.08</v>
      </c>
      <c r="G193" s="84">
        <f>SUM(G181:G192)</f>
        <v>3084.5567000000001</v>
      </c>
    </row>
    <row r="194" spans="1:9" ht="36.950000000000003" customHeight="1" x14ac:dyDescent="0.2">
      <c r="A194" s="34">
        <v>1</v>
      </c>
      <c r="B194" s="18" t="s">
        <v>227</v>
      </c>
      <c r="C194" s="87" t="s">
        <v>228</v>
      </c>
      <c r="D194" s="25" t="s">
        <v>188</v>
      </c>
      <c r="E194" s="122">
        <v>2.1</v>
      </c>
      <c r="F194" s="86">
        <v>3.3</v>
      </c>
      <c r="G194" s="79">
        <f>E194*F194</f>
        <v>6.93</v>
      </c>
    </row>
    <row r="195" spans="1:9" ht="24" x14ac:dyDescent="0.2">
      <c r="A195" s="34">
        <v>2</v>
      </c>
      <c r="B195" s="91" t="s">
        <v>186</v>
      </c>
      <c r="C195" s="92" t="s">
        <v>187</v>
      </c>
      <c r="D195" s="108" t="s">
        <v>200</v>
      </c>
      <c r="E195" s="109">
        <v>63</v>
      </c>
      <c r="F195" s="86">
        <v>5.2999999999999999E-2</v>
      </c>
      <c r="G195" s="79">
        <f>E195*F195</f>
        <v>3.339</v>
      </c>
    </row>
    <row r="196" spans="1:9" x14ac:dyDescent="0.2">
      <c r="A196" s="139">
        <v>3</v>
      </c>
      <c r="B196" s="151" t="s">
        <v>209</v>
      </c>
      <c r="C196" s="154" t="s">
        <v>210</v>
      </c>
      <c r="D196" s="157" t="s">
        <v>66</v>
      </c>
      <c r="E196" s="160">
        <v>56.6</v>
      </c>
      <c r="F196" s="149">
        <v>6.43</v>
      </c>
      <c r="G196" s="137">
        <f t="shared" ref="G196:G204" si="7">E196*F196</f>
        <v>363.93799999999999</v>
      </c>
    </row>
    <row r="197" spans="1:9" x14ac:dyDescent="0.2">
      <c r="A197" s="150"/>
      <c r="B197" s="152"/>
      <c r="C197" s="155"/>
      <c r="D197" s="158"/>
      <c r="E197" s="161"/>
      <c r="F197" s="149"/>
      <c r="G197" s="149"/>
    </row>
    <row r="198" spans="1:9" x14ac:dyDescent="0.2">
      <c r="A198" s="140"/>
      <c r="B198" s="153"/>
      <c r="C198" s="156"/>
      <c r="D198" s="159"/>
      <c r="E198" s="162"/>
      <c r="F198" s="138"/>
      <c r="G198" s="138"/>
    </row>
    <row r="199" spans="1:9" ht="24" x14ac:dyDescent="0.2">
      <c r="A199" s="34">
        <v>4</v>
      </c>
      <c r="B199" s="18" t="s">
        <v>229</v>
      </c>
      <c r="C199" s="87" t="s">
        <v>230</v>
      </c>
      <c r="D199" s="123" t="s">
        <v>21</v>
      </c>
      <c r="E199" s="122">
        <v>21</v>
      </c>
      <c r="F199" s="86">
        <v>1.62</v>
      </c>
      <c r="G199" s="79">
        <f t="shared" si="7"/>
        <v>34.020000000000003</v>
      </c>
    </row>
    <row r="200" spans="1:9" x14ac:dyDescent="0.2">
      <c r="A200" s="139">
        <v>5</v>
      </c>
      <c r="B200" s="141" t="s">
        <v>231</v>
      </c>
      <c r="C200" s="143" t="s">
        <v>232</v>
      </c>
      <c r="D200" s="145" t="s">
        <v>21</v>
      </c>
      <c r="E200" s="147">
        <v>210</v>
      </c>
      <c r="F200" s="149">
        <v>4.1100000000000003</v>
      </c>
      <c r="G200" s="137">
        <f t="shared" si="7"/>
        <v>863.1</v>
      </c>
    </row>
    <row r="201" spans="1:9" ht="36" customHeight="1" x14ac:dyDescent="0.2">
      <c r="A201" s="140"/>
      <c r="B201" s="142"/>
      <c r="C201" s="144"/>
      <c r="D201" s="146"/>
      <c r="E201" s="148"/>
      <c r="F201" s="138"/>
      <c r="G201" s="138"/>
    </row>
    <row r="202" spans="1:9" x14ac:dyDescent="0.2">
      <c r="A202" s="139">
        <v>6</v>
      </c>
      <c r="B202" s="141" t="s">
        <v>233</v>
      </c>
      <c r="C202" s="143" t="s">
        <v>234</v>
      </c>
      <c r="D202" s="145" t="s">
        <v>21</v>
      </c>
      <c r="E202" s="147">
        <v>800</v>
      </c>
      <c r="F202" s="149">
        <v>3.33</v>
      </c>
      <c r="G202" s="137">
        <f t="shared" si="7"/>
        <v>2664</v>
      </c>
    </row>
    <row r="203" spans="1:9" ht="32.1" customHeight="1" x14ac:dyDescent="0.2">
      <c r="A203" s="140"/>
      <c r="B203" s="142"/>
      <c r="C203" s="144"/>
      <c r="D203" s="146"/>
      <c r="E203" s="148"/>
      <c r="F203" s="138"/>
      <c r="G203" s="138"/>
    </row>
    <row r="204" spans="1:9" ht="24" x14ac:dyDescent="0.2">
      <c r="A204" s="34">
        <v>7</v>
      </c>
      <c r="B204" s="124" t="s">
        <v>22</v>
      </c>
      <c r="C204" s="95" t="s">
        <v>213</v>
      </c>
      <c r="D204" s="96" t="s">
        <v>24</v>
      </c>
      <c r="E204" s="97">
        <v>117</v>
      </c>
      <c r="F204" s="86">
        <v>3.04</v>
      </c>
      <c r="G204" s="79">
        <f t="shared" si="7"/>
        <v>355.68</v>
      </c>
    </row>
    <row r="205" spans="1:9" x14ac:dyDescent="0.2">
      <c r="A205" s="125"/>
      <c r="B205" s="34"/>
      <c r="C205" s="126" t="s">
        <v>235</v>
      </c>
      <c r="D205" s="34"/>
      <c r="E205" s="127"/>
      <c r="F205" s="128">
        <v>0.10800000000000001</v>
      </c>
      <c r="G205" s="84">
        <f>SUM(G194:G204)</f>
        <v>4291.0070000000005</v>
      </c>
    </row>
    <row r="206" spans="1:9" ht="21" customHeight="1" x14ac:dyDescent="0.2">
      <c r="A206" s="125"/>
      <c r="B206" s="34"/>
      <c r="C206" s="129" t="s">
        <v>236</v>
      </c>
      <c r="D206" s="34"/>
      <c r="E206" s="127"/>
      <c r="F206" s="130"/>
      <c r="G206" s="131">
        <f>G205+G193+G180+G168+G161+G135+G108+G97+G56+G50+G44+G34+G27+G15</f>
        <v>39059.592392000006</v>
      </c>
      <c r="I206" s="132"/>
    </row>
    <row r="207" spans="1:9" x14ac:dyDescent="0.2">
      <c r="C207" s="133" t="s">
        <v>237</v>
      </c>
      <c r="D207" s="134"/>
      <c r="E207" s="135"/>
      <c r="F207" s="135"/>
      <c r="G207" s="136">
        <f>G206*0.2</f>
        <v>7811.9184784000017</v>
      </c>
    </row>
    <row r="208" spans="1:9" x14ac:dyDescent="0.2">
      <c r="C208" s="129" t="s">
        <v>238</v>
      </c>
      <c r="D208" s="134"/>
      <c r="E208" s="135"/>
      <c r="F208" s="135"/>
      <c r="G208" s="136">
        <f>G206+G207</f>
        <v>46871.510870400009</v>
      </c>
    </row>
  </sheetData>
  <mergeCells count="213">
    <mergeCell ref="A1:G1"/>
    <mergeCell ref="A2:G2"/>
    <mergeCell ref="A3:G3"/>
    <mergeCell ref="A17:A18"/>
    <mergeCell ref="B17:B18"/>
    <mergeCell ref="C17:C18"/>
    <mergeCell ref="D17:D18"/>
    <mergeCell ref="E17:E18"/>
    <mergeCell ref="F17:F18"/>
    <mergeCell ref="G17:G18"/>
    <mergeCell ref="G19:G20"/>
    <mergeCell ref="A23:A24"/>
    <mergeCell ref="B23:B24"/>
    <mergeCell ref="C23:C24"/>
    <mergeCell ref="D23:D24"/>
    <mergeCell ref="E23:E24"/>
    <mergeCell ref="F23:F24"/>
    <mergeCell ref="G23:G24"/>
    <mergeCell ref="A19:A20"/>
    <mergeCell ref="B19:B20"/>
    <mergeCell ref="C19:C20"/>
    <mergeCell ref="D19:D20"/>
    <mergeCell ref="E19:E20"/>
    <mergeCell ref="F19:F20"/>
    <mergeCell ref="G25:G26"/>
    <mergeCell ref="A30:A33"/>
    <mergeCell ref="B30:B33"/>
    <mergeCell ref="C30:C33"/>
    <mergeCell ref="D30:D33"/>
    <mergeCell ref="E30:E33"/>
    <mergeCell ref="F30:F33"/>
    <mergeCell ref="G30:G33"/>
    <mergeCell ref="A25:A26"/>
    <mergeCell ref="B25:B26"/>
    <mergeCell ref="C25:C26"/>
    <mergeCell ref="D25:D26"/>
    <mergeCell ref="E25:E26"/>
    <mergeCell ref="F25:F26"/>
    <mergeCell ref="G35:G36"/>
    <mergeCell ref="A38:A39"/>
    <mergeCell ref="B38:B39"/>
    <mergeCell ref="C38:C39"/>
    <mergeCell ref="D38:D39"/>
    <mergeCell ref="E38:E39"/>
    <mergeCell ref="F38:F39"/>
    <mergeCell ref="G38:G39"/>
    <mergeCell ref="A35:A36"/>
    <mergeCell ref="B35:B36"/>
    <mergeCell ref="C35:C36"/>
    <mergeCell ref="D35:D36"/>
    <mergeCell ref="E35:E36"/>
    <mergeCell ref="F35:F36"/>
    <mergeCell ref="G40:G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G57:G60"/>
    <mergeCell ref="A61:A64"/>
    <mergeCell ref="B61:B64"/>
    <mergeCell ref="C61:C64"/>
    <mergeCell ref="D61:D64"/>
    <mergeCell ref="E61:E64"/>
    <mergeCell ref="F61:F64"/>
    <mergeCell ref="G61:G64"/>
    <mergeCell ref="A57:A60"/>
    <mergeCell ref="B57:B60"/>
    <mergeCell ref="C57:C60"/>
    <mergeCell ref="D57:D60"/>
    <mergeCell ref="E57:E60"/>
    <mergeCell ref="F57:F60"/>
    <mergeCell ref="G65:G68"/>
    <mergeCell ref="A69:A72"/>
    <mergeCell ref="B69:B72"/>
    <mergeCell ref="C69:C72"/>
    <mergeCell ref="D69:D72"/>
    <mergeCell ref="E69:E72"/>
    <mergeCell ref="F69:F72"/>
    <mergeCell ref="G69:G72"/>
    <mergeCell ref="A65:A68"/>
    <mergeCell ref="B65:B68"/>
    <mergeCell ref="C65:C68"/>
    <mergeCell ref="D65:D68"/>
    <mergeCell ref="E65:E68"/>
    <mergeCell ref="F65:F68"/>
    <mergeCell ref="G73:G76"/>
    <mergeCell ref="A77:A80"/>
    <mergeCell ref="B77:B80"/>
    <mergeCell ref="C77:C80"/>
    <mergeCell ref="D77:D80"/>
    <mergeCell ref="E77:E80"/>
    <mergeCell ref="F77:F80"/>
    <mergeCell ref="G77:G80"/>
    <mergeCell ref="A73:A76"/>
    <mergeCell ref="B73:B76"/>
    <mergeCell ref="C73:C76"/>
    <mergeCell ref="D73:D76"/>
    <mergeCell ref="E73:E76"/>
    <mergeCell ref="F73:F76"/>
    <mergeCell ref="G81:G84"/>
    <mergeCell ref="A85:A88"/>
    <mergeCell ref="B85:B88"/>
    <mergeCell ref="C85:C88"/>
    <mergeCell ref="D85:D88"/>
    <mergeCell ref="E85:E88"/>
    <mergeCell ref="F85:F88"/>
    <mergeCell ref="G85:G88"/>
    <mergeCell ref="A81:A84"/>
    <mergeCell ref="B81:B84"/>
    <mergeCell ref="C81:C84"/>
    <mergeCell ref="D81:D84"/>
    <mergeCell ref="E81:E84"/>
    <mergeCell ref="F81:F84"/>
    <mergeCell ref="G89:G92"/>
    <mergeCell ref="A93:A96"/>
    <mergeCell ref="B93:B96"/>
    <mergeCell ref="C93:C96"/>
    <mergeCell ref="D93:D96"/>
    <mergeCell ref="E93:E96"/>
    <mergeCell ref="F93:F96"/>
    <mergeCell ref="G93:G96"/>
    <mergeCell ref="A89:A92"/>
    <mergeCell ref="B89:B92"/>
    <mergeCell ref="C89:C92"/>
    <mergeCell ref="D89:D92"/>
    <mergeCell ref="E89:E92"/>
    <mergeCell ref="F89:F92"/>
    <mergeCell ref="G138:G140"/>
    <mergeCell ref="A147:A150"/>
    <mergeCell ref="B147:B150"/>
    <mergeCell ref="C147:C150"/>
    <mergeCell ref="D147:D150"/>
    <mergeCell ref="E147:E150"/>
    <mergeCell ref="F147:F150"/>
    <mergeCell ref="G147:G150"/>
    <mergeCell ref="A138:A140"/>
    <mergeCell ref="B138:B140"/>
    <mergeCell ref="C138:C140"/>
    <mergeCell ref="D138:D140"/>
    <mergeCell ref="E138:E140"/>
    <mergeCell ref="F138:F140"/>
    <mergeCell ref="G152:G155"/>
    <mergeCell ref="A156:A160"/>
    <mergeCell ref="B156:B160"/>
    <mergeCell ref="C156:C160"/>
    <mergeCell ref="D156:D160"/>
    <mergeCell ref="E156:E160"/>
    <mergeCell ref="F156:F160"/>
    <mergeCell ref="G156:G160"/>
    <mergeCell ref="A152:A155"/>
    <mergeCell ref="B152:B155"/>
    <mergeCell ref="C152:C155"/>
    <mergeCell ref="D152:D155"/>
    <mergeCell ref="E152:E155"/>
    <mergeCell ref="F152:F155"/>
    <mergeCell ref="G173:G175"/>
    <mergeCell ref="A176:A178"/>
    <mergeCell ref="B176:B178"/>
    <mergeCell ref="C176:C178"/>
    <mergeCell ref="D176:D178"/>
    <mergeCell ref="E176:E178"/>
    <mergeCell ref="F176:F178"/>
    <mergeCell ref="G176:G178"/>
    <mergeCell ref="A173:A175"/>
    <mergeCell ref="B173:B175"/>
    <mergeCell ref="C173:C175"/>
    <mergeCell ref="D173:D175"/>
    <mergeCell ref="E173:E175"/>
    <mergeCell ref="F173:F175"/>
    <mergeCell ref="G183:G186"/>
    <mergeCell ref="A187:A188"/>
    <mergeCell ref="B187:B188"/>
    <mergeCell ref="C187:C188"/>
    <mergeCell ref="D187:D188"/>
    <mergeCell ref="E187:E188"/>
    <mergeCell ref="F187:F188"/>
    <mergeCell ref="G187:G188"/>
    <mergeCell ref="A183:A186"/>
    <mergeCell ref="B183:B186"/>
    <mergeCell ref="C183:C186"/>
    <mergeCell ref="D183:D186"/>
    <mergeCell ref="E183:E186"/>
    <mergeCell ref="F183:F186"/>
    <mergeCell ref="G202:G203"/>
    <mergeCell ref="A202:A203"/>
    <mergeCell ref="B202:B203"/>
    <mergeCell ref="C202:C203"/>
    <mergeCell ref="D202:D203"/>
    <mergeCell ref="E202:E203"/>
    <mergeCell ref="F202:F203"/>
    <mergeCell ref="G196:G198"/>
    <mergeCell ref="A200:A201"/>
    <mergeCell ref="B200:B201"/>
    <mergeCell ref="C200:C201"/>
    <mergeCell ref="D200:D201"/>
    <mergeCell ref="E200:E201"/>
    <mergeCell ref="F200:F201"/>
    <mergeCell ref="G200:G201"/>
    <mergeCell ref="A196:A198"/>
    <mergeCell ref="B196:B198"/>
    <mergeCell ref="C196:C198"/>
    <mergeCell ref="D196:D198"/>
    <mergeCell ref="E196:E198"/>
    <mergeCell ref="F196:F19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ԾԱՎԱԼ՚ ՀԱՅ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 Ginovyan</dc:creator>
  <cp:lastModifiedBy>Gayane Hakobyan</cp:lastModifiedBy>
  <dcterms:created xsi:type="dcterms:W3CDTF">2025-09-10T11:20:03Z</dcterms:created>
  <dcterms:modified xsi:type="dcterms:W3CDTF">2025-09-12T09:46:03Z</dcterms:modified>
</cp:coreProperties>
</file>